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/>
  <mc:AlternateContent xmlns:mc="http://schemas.openxmlformats.org/markup-compatibility/2006">
    <mc:Choice Requires="x15">
      <x15ac:absPath xmlns:x15ac="http://schemas.microsoft.com/office/spreadsheetml/2010/11/ac" url="H:\Contabilidad\INFORME A FONDEADORES\CNV 2019\CNV 2019\"/>
    </mc:Choice>
  </mc:AlternateContent>
  <xr:revisionPtr revIDLastSave="0" documentId="13_ncr:1_{F97DA2D9-CF4F-4EBE-BB01-2881D3868581}" xr6:coauthVersionLast="43" xr6:coauthVersionMax="43" xr10:uidLastSave="{00000000-0000-0000-0000-000000000000}"/>
  <bookViews>
    <workbookView xWindow="-120" yWindow="-120" windowWidth="20730" windowHeight="11160" tabRatio="599" xr2:uid="{00000000-000D-0000-FFFF-FFFF00000000}"/>
  </bookViews>
  <sheets>
    <sheet name="balance" sheetId="1" r:id="rId1"/>
    <sheet name="Cartera" sheetId="8" r:id="rId2"/>
    <sheet name="evpatrim" sheetId="3" r:id="rId3"/>
    <sheet name="Calificacion" sheetId="9" r:id="rId4"/>
  </sheets>
  <definedNames>
    <definedName name="_xlnm.Print_Area" localSheetId="2">evpatrim!$A$1:$E$25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3" l="1"/>
  <c r="E11" i="3"/>
  <c r="F47" i="1" l="1"/>
  <c r="F17" i="1"/>
  <c r="B29" i="1"/>
  <c r="B13" i="3" l="1"/>
  <c r="C13" i="3"/>
  <c r="D13" i="3"/>
  <c r="E12" i="3"/>
  <c r="E10" i="3"/>
  <c r="E8" i="3"/>
  <c r="E7" i="3"/>
  <c r="D22" i="3"/>
  <c r="E13" i="3" l="1"/>
  <c r="B47" i="1"/>
  <c r="F27" i="1"/>
  <c r="F29" i="1" l="1"/>
</calcChain>
</file>

<file path=xl/sharedStrings.xml><?xml version="1.0" encoding="utf-8"?>
<sst xmlns="http://schemas.openxmlformats.org/spreadsheetml/2006/main" count="249" uniqueCount="92">
  <si>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</si>
  <si>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</si>
  <si>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</si>
  <si>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</si>
  <si>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</si>
  <si>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</si>
  <si>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</si>
  <si>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</si>
  <si>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</si>
  <si>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</si>
  <si>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</si>
  <si>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</si>
  <si>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</si>
  <si>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</si>
  <si>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</si>
  <si>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</si>
  <si>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</si>
  <si>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</si>
  <si>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</si>
  <si>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</si>
  <si>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</si>
  <si>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</si>
  <si>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</si>
  <si>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</si>
  <si>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</si>
  <si>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</si>
  <si>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</si>
  <si>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</si>
  <si>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</si>
  <si>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</si>
  <si>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</si>
  <si>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</si>
  <si>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</si>
  <si>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</si>
  <si>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</si>
  <si>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</si>
  <si>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</si>
  <si>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</si>
  <si>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</si>
  <si>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</si>
  <si>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</si>
  <si>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</si>
  <si>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</si>
  <si>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</si>
  <si>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</si>
  <si>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</si>
  <si>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SOCIEDAD ANONIMA EMISORA DE CAPITAL ABIERTO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</si>
  <si>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</si>
  <si>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</si>
  <si>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</si>
  <si>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</si>
  <si>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</si>
  <si>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</si>
  <si>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</si>
  <si>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</si>
  <si>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</si>
  <si>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</si>
  <si>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</si>
  <si>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</si>
  <si>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1a</t>
  </si>
  <si>
    <t>1b</t>
  </si>
  <si>
    <t>TIPO DE DEUDORES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</si>
  <si>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</si>
  <si>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</si>
  <si>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</si>
  <si>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</si>
  <si>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</si>
  <si>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Total Cartera de Préstamos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</si>
  <si>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</si>
  <si>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</si>
  <si>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</si>
  <si>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</si>
  <si>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</si>
  <si>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</si>
  <si>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</si>
  <si>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>Ganancias p/ Créd. Vig. p/ Interm. Financ. S. Financiero</t>
  </si>
  <si>
    <t>Ganancias p/ Créd. Vig. p/ Interm. Financ. S. No Financiero</t>
  </si>
  <si>
    <t>CALIFICACIÓN</t>
  </si>
  <si>
    <t>(*)    Se incluye a los grandes deudores, medianos y pequeños deudores comerciales, deudores personales, microcréditos, deudores por venta de bienes a plazo y contingencias.</t>
  </si>
  <si>
    <t>Resultado del Ejercicio</t>
  </si>
  <si>
    <t>Categorías de Clasificación</t>
  </si>
  <si>
    <t>l. Previsiones Genéricas (0,75% s/Riesgo Neto de Prev.)</t>
  </si>
  <si>
    <t>d. Total Riesgos (*)</t>
  </si>
  <si>
    <t>ESTADO DE SITUACION PATRIMONIAL AL  31  DE  MARZO  DE 2019</t>
  </si>
  <si>
    <t>Resultados Acumulados</t>
  </si>
  <si>
    <t>ESTADO DE RESULTADOS AL  31 DE MARZO DE 2019</t>
  </si>
  <si>
    <t>Saldo al       31/12/2018</t>
  </si>
  <si>
    <t>Al 31/12/2018</t>
  </si>
  <si>
    <t>Anualizado Al 31/12/2019</t>
  </si>
  <si>
    <t>Saldo al       31/03/2019</t>
  </si>
  <si>
    <t>Información correspondiente a la Planilla Resumen de la Clasificación de la Cartera Crediticia al  31 de Marzo de 2019</t>
  </si>
  <si>
    <t>o.Déficit (Superavit) de previsiones (m - 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</si>
</sst>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0.000%"/>
    <numFmt numFmtId="168" formatCode="0.000000%"/>
    <numFmt numFmtId="169" formatCode="dd/mm/yyyy;@"/>
    <numFmt numFmtId="170" formatCode="#,##0_ ;[Red]\-#,##0\ "/>
  </numFmts>
  <fonts count="31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b/>
      <sz val="10"/>
      <color indexed="18"/>
      <name val="Times New Roman"/>
      <family val="1"/>
    </font>
    <font>
      <sz val="10"/>
      <name val="Times New Roman"/>
      <family val="1"/>
    </font>
    <font>
      <sz val="10"/>
      <name val="Tahoma"/>
      <family val="2"/>
    </font>
    <font>
      <sz val="10"/>
      <color rgb="FF92D050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3" fillId="0" borderId="1" xfId="0" applyNumberFormat="1" applyFont="1" applyBorder="1"/>
    <xf numFmtId="0" fontId="10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0" fillId="0" borderId="1" xfId="0" applyFont="1" applyBorder="1" applyAlignment="1">
      <alignment horizontal="right"/>
    </xf>
    <xf numFmtId="0" fontId="5" fillId="0" borderId="0" xfId="0" applyFont="1"/>
    <xf numFmtId="3" fontId="7" fillId="0" borderId="2" xfId="0" applyNumberFormat="1" applyFont="1" applyBorder="1"/>
    <xf numFmtId="3" fontId="7" fillId="0" borderId="1" xfId="0" applyNumberFormat="1" applyFont="1" applyBorder="1"/>
    <xf numFmtId="0" fontId="5" fillId="0" borderId="3" xfId="0" applyFont="1" applyBorder="1"/>
    <xf numFmtId="3" fontId="7" fillId="0" borderId="4" xfId="0" applyNumberFormat="1" applyFont="1" applyBorder="1"/>
    <xf numFmtId="0" fontId="5" fillId="0" borderId="5" xfId="0" applyFont="1" applyBorder="1"/>
    <xf numFmtId="3" fontId="7" fillId="0" borderId="6" xfId="0" applyNumberFormat="1" applyFont="1" applyBorder="1"/>
    <xf numFmtId="0" fontId="5" fillId="0" borderId="7" xfId="0" applyFont="1" applyBorder="1"/>
    <xf numFmtId="3" fontId="5" fillId="0" borderId="7" xfId="0" applyNumberFormat="1" applyFont="1" applyBorder="1"/>
    <xf numFmtId="3" fontId="10" fillId="0" borderId="0" xfId="0" applyNumberFormat="1" applyFont="1"/>
    <xf numFmtId="0" fontId="5" fillId="0" borderId="8" xfId="0" applyFont="1" applyBorder="1"/>
    <xf numFmtId="3" fontId="12" fillId="0" borderId="0" xfId="0" applyNumberFormat="1" applyFont="1"/>
    <xf numFmtId="0" fontId="15" fillId="0" borderId="0" xfId="0" applyFont="1"/>
    <xf numFmtId="0" fontId="16" fillId="0" borderId="1" xfId="0" applyFont="1" applyBorder="1"/>
    <xf numFmtId="3" fontId="3" fillId="0" borderId="8" xfId="0" applyNumberFormat="1" applyFont="1" applyBorder="1"/>
    <xf numFmtId="3" fontId="7" fillId="0" borderId="9" xfId="0" applyNumberFormat="1" applyFont="1" applyBorder="1"/>
    <xf numFmtId="37" fontId="5" fillId="0" borderId="9" xfId="0" applyNumberFormat="1" applyFont="1" applyBorder="1"/>
    <xf numFmtId="37" fontId="5" fillId="0" borderId="9" xfId="1" applyNumberFormat="1" applyFont="1" applyBorder="1"/>
    <xf numFmtId="37" fontId="5" fillId="0" borderId="7" xfId="0" applyNumberFormat="1" applyFont="1" applyBorder="1"/>
    <xf numFmtId="0" fontId="13" fillId="0" borderId="0" xfId="0" applyFont="1" applyAlignment="1">
      <alignment horizontal="center"/>
    </xf>
    <xf numFmtId="0" fontId="10" fillId="2" borderId="8" xfId="0" applyFont="1" applyFill="1" applyBorder="1"/>
    <xf numFmtId="0" fontId="10" fillId="2" borderId="2" xfId="0" applyFont="1" applyFill="1" applyBorder="1"/>
    <xf numFmtId="0" fontId="5" fillId="2" borderId="8" xfId="0" applyFont="1" applyFill="1" applyBorder="1"/>
    <xf numFmtId="3" fontId="7" fillId="2" borderId="2" xfId="0" applyNumberFormat="1" applyFont="1" applyFill="1" applyBorder="1"/>
    <xf numFmtId="0" fontId="5" fillId="0" borderId="11" xfId="0" applyFont="1" applyBorder="1"/>
    <xf numFmtId="0" fontId="5" fillId="0" borderId="12" xfId="0" applyFont="1" applyBorder="1"/>
    <xf numFmtId="3" fontId="5" fillId="0" borderId="2" xfId="0" applyNumberFormat="1" applyFont="1" applyBorder="1"/>
    <xf numFmtId="0" fontId="5" fillId="0" borderId="9" xfId="0" applyFont="1" applyBorder="1"/>
    <xf numFmtId="3" fontId="5" fillId="0" borderId="4" xfId="0" applyNumberFormat="1" applyFont="1" applyBorder="1"/>
    <xf numFmtId="0" fontId="8" fillId="0" borderId="0" xfId="0" applyFont="1"/>
    <xf numFmtId="0" fontId="10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6" fillId="0" borderId="9" xfId="0" applyFont="1" applyBorder="1"/>
    <xf numFmtId="37" fontId="10" fillId="0" borderId="7" xfId="0" applyNumberFormat="1" applyFont="1" applyBorder="1"/>
    <xf numFmtId="0" fontId="2" fillId="0" borderId="0" xfId="0" applyFont="1"/>
    <xf numFmtId="37" fontId="10" fillId="0" borderId="6" xfId="0" applyNumberFormat="1" applyFont="1" applyBorder="1" applyAlignment="1">
      <alignment horizontal="center"/>
    </xf>
    <xf numFmtId="37" fontId="10" fillId="0" borderId="9" xfId="0" applyNumberFormat="1" applyFont="1" applyBorder="1" applyAlignment="1">
      <alignment horizontal="center"/>
    </xf>
    <xf numFmtId="0" fontId="10" fillId="0" borderId="10" xfId="0" applyFont="1" applyBorder="1"/>
    <xf numFmtId="166" fontId="7" fillId="0" borderId="10" xfId="1" applyNumberFormat="1" applyFont="1" applyBorder="1"/>
    <xf numFmtId="3" fontId="0" fillId="0" borderId="0" xfId="0" applyNumberFormat="1"/>
    <xf numFmtId="37" fontId="0" fillId="0" borderId="0" xfId="0" applyNumberFormat="1"/>
    <xf numFmtId="3" fontId="4" fillId="0" borderId="0" xfId="0" applyNumberFormat="1" applyFont="1"/>
    <xf numFmtId="3" fontId="5" fillId="0" borderId="0" xfId="0" applyNumberFormat="1" applyFont="1"/>
    <xf numFmtId="0" fontId="9" fillId="0" borderId="0" xfId="0" applyFont="1"/>
    <xf numFmtId="10" fontId="8" fillId="0" borderId="10" xfId="2" applyNumberFormat="1" applyFont="1" applyBorder="1" applyAlignment="1">
      <alignment horizontal="center"/>
    </xf>
    <xf numFmtId="10" fontId="8" fillId="0" borderId="7" xfId="2" applyNumberFormat="1" applyFont="1" applyBorder="1" applyAlignment="1">
      <alignment horizontal="center"/>
    </xf>
    <xf numFmtId="2" fontId="0" fillId="0" borderId="0" xfId="0" applyNumberFormat="1"/>
    <xf numFmtId="0" fontId="7" fillId="0" borderId="0" xfId="0" applyFont="1" applyAlignment="1">
      <alignment horizontal="left"/>
    </xf>
    <xf numFmtId="165" fontId="10" fillId="0" borderId="0" xfId="1" applyFont="1"/>
    <xf numFmtId="3" fontId="5" fillId="0" borderId="9" xfId="0" applyNumberFormat="1" applyFont="1" applyBorder="1"/>
    <xf numFmtId="168" fontId="4" fillId="0" borderId="0" xfId="2" applyNumberFormat="1" applyFont="1"/>
    <xf numFmtId="166" fontId="7" fillId="0" borderId="0" xfId="1" applyNumberFormat="1" applyFont="1"/>
    <xf numFmtId="0" fontId="10" fillId="0" borderId="7" xfId="0" applyFont="1" applyBorder="1"/>
    <xf numFmtId="3" fontId="10" fillId="0" borderId="6" xfId="0" applyNumberFormat="1" applyFont="1" applyBorder="1"/>
    <xf numFmtId="0" fontId="10" fillId="3" borderId="5" xfId="0" applyFont="1" applyFill="1" applyBorder="1"/>
    <xf numFmtId="3" fontId="10" fillId="3" borderId="7" xfId="0" applyNumberFormat="1" applyFont="1" applyFill="1" applyBorder="1"/>
    <xf numFmtId="0" fontId="14" fillId="3" borderId="7" xfId="0" applyFont="1" applyFill="1" applyBorder="1"/>
    <xf numFmtId="3" fontId="10" fillId="3" borderId="6" xfId="0" applyNumberFormat="1" applyFont="1" applyFill="1" applyBorder="1"/>
    <xf numFmtId="0" fontId="10" fillId="3" borderId="7" xfId="0" applyFont="1" applyFill="1" applyBorder="1" applyAlignment="1">
      <alignment horizontal="right"/>
    </xf>
    <xf numFmtId="0" fontId="10" fillId="3" borderId="7" xfId="0" applyFont="1" applyFill="1" applyBorder="1"/>
    <xf numFmtId="0" fontId="5" fillId="3" borderId="7" xfId="0" applyFont="1" applyFill="1" applyBorder="1"/>
    <xf numFmtId="0" fontId="10" fillId="3" borderId="6" xfId="0" applyFont="1" applyFill="1" applyBorder="1" applyAlignment="1">
      <alignment horizontal="right"/>
    </xf>
    <xf numFmtId="0" fontId="10" fillId="3" borderId="6" xfId="0" applyFont="1" applyFill="1" applyBorder="1"/>
    <xf numFmtId="165" fontId="7" fillId="0" borderId="0" xfId="1" applyFont="1" applyAlignment="1">
      <alignment horizontal="right"/>
    </xf>
    <xf numFmtId="166" fontId="8" fillId="0" borderId="0" xfId="0" applyNumberFormat="1" applyFont="1"/>
    <xf numFmtId="38" fontId="10" fillId="0" borderId="0" xfId="0" applyNumberFormat="1" applyFont="1"/>
    <xf numFmtId="0" fontId="20" fillId="2" borderId="0" xfId="0" applyFont="1" applyFill="1"/>
    <xf numFmtId="0" fontId="21" fillId="0" borderId="0" xfId="0" applyFont="1" applyAlignment="1">
      <alignment horizontal="right"/>
    </xf>
    <xf numFmtId="0" fontId="8" fillId="0" borderId="10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22" fillId="0" borderId="0" xfId="0" applyFont="1" applyAlignment="1">
      <alignment wrapText="1"/>
    </xf>
    <xf numFmtId="166" fontId="0" fillId="0" borderId="0" xfId="1" applyNumberFormat="1" applyFont="1"/>
    <xf numFmtId="0" fontId="16" fillId="0" borderId="0" xfId="0" applyFont="1" applyAlignment="1">
      <alignment wrapText="1"/>
    </xf>
    <xf numFmtId="3" fontId="10" fillId="0" borderId="0" xfId="0" applyNumberFormat="1" applyFont="1" applyAlignment="1">
      <alignment wrapText="1"/>
    </xf>
    <xf numFmtId="0" fontId="10" fillId="0" borderId="0" xfId="0" applyFont="1" applyAlignment="1">
      <alignment horizontal="center" wrapText="1"/>
    </xf>
    <xf numFmtId="10" fontId="10" fillId="0" borderId="0" xfId="0" applyNumberFormat="1" applyFont="1" applyAlignment="1">
      <alignment wrapText="1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0" fontId="0" fillId="0" borderId="0" xfId="2" applyNumberFormat="1" applyFont="1"/>
    <xf numFmtId="165" fontId="1" fillId="0" borderId="0" xfId="1"/>
    <xf numFmtId="0" fontId="23" fillId="0" borderId="0" xfId="0" applyFont="1"/>
    <xf numFmtId="3" fontId="1" fillId="0" borderId="0" xfId="0" applyNumberFormat="1" applyFont="1"/>
    <xf numFmtId="3" fontId="7" fillId="0" borderId="8" xfId="0" applyNumberFormat="1" applyFont="1" applyBorder="1"/>
    <xf numFmtId="0" fontId="10" fillId="3" borderId="0" xfId="0" applyFont="1" applyFill="1"/>
    <xf numFmtId="3" fontId="10" fillId="3" borderId="0" xfId="0" applyNumberFormat="1" applyFont="1" applyFill="1"/>
    <xf numFmtId="3" fontId="3" fillId="0" borderId="0" xfId="0" applyNumberFormat="1" applyFont="1"/>
    <xf numFmtId="0" fontId="14" fillId="3" borderId="0" xfId="0" applyFont="1" applyFill="1"/>
    <xf numFmtId="165" fontId="5" fillId="2" borderId="8" xfId="1" applyFont="1" applyFill="1" applyBorder="1"/>
    <xf numFmtId="165" fontId="8" fillId="0" borderId="0" xfId="1" applyFont="1"/>
    <xf numFmtId="165" fontId="5" fillId="0" borderId="0" xfId="1" applyFont="1"/>
    <xf numFmtId="0" fontId="24" fillId="0" borderId="0" xfId="0" applyFont="1" applyAlignment="1">
      <alignment horizontal="center"/>
    </xf>
    <xf numFmtId="169" fontId="24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170" fontId="21" fillId="0" borderId="0" xfId="0" applyNumberFormat="1" applyFont="1"/>
    <xf numFmtId="170" fontId="21" fillId="0" borderId="0" xfId="1" applyNumberFormat="1" applyFont="1"/>
    <xf numFmtId="170" fontId="24" fillId="0" borderId="0" xfId="0" applyNumberFormat="1" applyFont="1"/>
    <xf numFmtId="10" fontId="1" fillId="0" borderId="0" xfId="0" applyNumberFormat="1" applyFont="1" applyAlignment="1">
      <alignment horizontal="right" wrapText="1"/>
    </xf>
    <xf numFmtId="0" fontId="17" fillId="0" borderId="0" xfId="0" applyFont="1"/>
    <xf numFmtId="165" fontId="17" fillId="0" borderId="0" xfId="1" applyFont="1"/>
    <xf numFmtId="0" fontId="25" fillId="0" borderId="0" xfId="0" applyFont="1" applyAlignment="1">
      <alignment vertical="center"/>
    </xf>
    <xf numFmtId="0" fontId="20" fillId="4" borderId="0" xfId="0" applyFont="1" applyFill="1"/>
    <xf numFmtId="0" fontId="13" fillId="4" borderId="0" xfId="0" applyFont="1" applyFill="1"/>
    <xf numFmtId="14" fontId="8" fillId="0" borderId="10" xfId="0" applyNumberFormat="1" applyFont="1" applyBorder="1" applyAlignment="1">
      <alignment horizontal="center" vertical="center"/>
    </xf>
    <xf numFmtId="166" fontId="7" fillId="0" borderId="0" xfId="1" applyNumberFormat="1" applyFont="1" applyAlignment="1">
      <alignment horizontal="right"/>
    </xf>
    <xf numFmtId="166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0" fontId="7" fillId="0" borderId="0" xfId="2" applyNumberFormat="1" applyFont="1" applyAlignment="1">
      <alignment horizontal="right"/>
    </xf>
    <xf numFmtId="0" fontId="15" fillId="0" borderId="10" xfId="0" applyFont="1" applyBorder="1" applyAlignment="1">
      <alignment vertical="center"/>
    </xf>
    <xf numFmtId="3" fontId="15" fillId="0" borderId="10" xfId="0" applyNumberFormat="1" applyFont="1" applyBorder="1" applyAlignment="1">
      <alignment vertical="center"/>
    </xf>
    <xf numFmtId="3" fontId="26" fillId="0" borderId="13" xfId="0" applyNumberFormat="1" applyFont="1" applyBorder="1" applyAlignment="1">
      <alignment vertical="center"/>
    </xf>
    <xf numFmtId="3" fontId="26" fillId="0" borderId="1" xfId="0" applyNumberFormat="1" applyFont="1" applyBorder="1" applyAlignment="1">
      <alignment vertical="center"/>
    </xf>
    <xf numFmtId="3" fontId="26" fillId="0" borderId="10" xfId="0" applyNumberFormat="1" applyFont="1" applyBorder="1" applyAlignment="1">
      <alignment vertical="center"/>
    </xf>
    <xf numFmtId="3" fontId="26" fillId="0" borderId="14" xfId="0" applyNumberFormat="1" applyFont="1" applyBorder="1" applyAlignment="1">
      <alignment vertical="center"/>
    </xf>
    <xf numFmtId="0" fontId="28" fillId="0" borderId="1" xfId="0" applyFont="1" applyBorder="1"/>
    <xf numFmtId="0" fontId="28" fillId="0" borderId="10" xfId="0" applyFont="1" applyBorder="1"/>
    <xf numFmtId="3" fontId="27" fillId="0" borderId="11" xfId="0" applyNumberFormat="1" applyFont="1" applyBorder="1" applyAlignment="1">
      <alignment vertical="center"/>
    </xf>
    <xf numFmtId="3" fontId="27" fillId="0" borderId="12" xfId="0" applyNumberFormat="1" applyFont="1" applyBorder="1" applyAlignment="1">
      <alignment vertical="center"/>
    </xf>
    <xf numFmtId="3" fontId="27" fillId="0" borderId="15" xfId="0" applyNumberFormat="1" applyFont="1" applyBorder="1" applyAlignment="1">
      <alignment vertical="center"/>
    </xf>
    <xf numFmtId="3" fontId="27" fillId="0" borderId="8" xfId="0" applyNumberFormat="1" applyFont="1" applyBorder="1" applyAlignment="1">
      <alignment vertical="center"/>
    </xf>
    <xf numFmtId="3" fontId="27" fillId="0" borderId="0" xfId="0" applyNumberFormat="1" applyFont="1" applyAlignment="1">
      <alignment vertical="center"/>
    </xf>
    <xf numFmtId="3" fontId="27" fillId="0" borderId="2" xfId="0" applyNumberFormat="1" applyFont="1" applyBorder="1" applyAlignment="1">
      <alignment vertical="center"/>
    </xf>
    <xf numFmtId="0" fontId="29" fillId="0" borderId="10" xfId="0" applyFont="1" applyBorder="1"/>
    <xf numFmtId="3" fontId="27" fillId="0" borderId="3" xfId="0" applyNumberFormat="1" applyFont="1" applyBorder="1" applyAlignment="1">
      <alignment vertical="center"/>
    </xf>
    <xf numFmtId="3" fontId="27" fillId="0" borderId="9" xfId="0" applyNumberFormat="1" applyFont="1" applyBorder="1" applyAlignment="1">
      <alignment vertical="center"/>
    </xf>
    <xf numFmtId="3" fontId="27" fillId="0" borderId="4" xfId="0" applyNumberFormat="1" applyFont="1" applyBorder="1" applyAlignment="1">
      <alignment vertical="center"/>
    </xf>
    <xf numFmtId="166" fontId="8" fillId="0" borderId="0" xfId="1" applyNumberFormat="1" applyFont="1"/>
    <xf numFmtId="166" fontId="5" fillId="0" borderId="0" xfId="1" applyNumberFormat="1" applyFont="1"/>
    <xf numFmtId="166" fontId="9" fillId="0" borderId="0" xfId="1" applyNumberFormat="1" applyFont="1"/>
    <xf numFmtId="166" fontId="10" fillId="0" borderId="0" xfId="1" applyNumberFormat="1" applyFont="1"/>
    <xf numFmtId="166" fontId="9" fillId="0" borderId="0" xfId="0" applyNumberFormat="1" applyFont="1"/>
    <xf numFmtId="3" fontId="9" fillId="0" borderId="0" xfId="0" applyNumberFormat="1" applyFont="1"/>
    <xf numFmtId="165" fontId="9" fillId="0" borderId="0" xfId="1" applyFont="1"/>
    <xf numFmtId="166" fontId="1" fillId="0" borderId="0" xfId="1" applyNumberFormat="1"/>
    <xf numFmtId="0" fontId="1" fillId="0" borderId="0" xfId="0" applyFont="1"/>
    <xf numFmtId="166" fontId="4" fillId="0" borderId="0" xfId="1" applyNumberFormat="1" applyFont="1"/>
    <xf numFmtId="10" fontId="8" fillId="0" borderId="0" xfId="2" applyNumberFormat="1" applyFont="1"/>
    <xf numFmtId="166" fontId="5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0" fontId="24" fillId="0" borderId="0" xfId="2" applyNumberFormat="1" applyFont="1" applyAlignment="1">
      <alignment horizontal="center"/>
    </xf>
    <xf numFmtId="170" fontId="2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6" fontId="26" fillId="0" borderId="0" xfId="1" applyNumberFormat="1" applyFont="1"/>
    <xf numFmtId="165" fontId="26" fillId="0" borderId="0" xfId="1" applyFont="1"/>
    <xf numFmtId="3" fontId="26" fillId="0" borderId="0" xfId="0" applyNumberFormat="1" applyFont="1"/>
    <xf numFmtId="38" fontId="5" fillId="0" borderId="0" xfId="1" applyNumberFormat="1" applyFont="1" applyAlignment="1">
      <alignment horizontal="right"/>
    </xf>
    <xf numFmtId="3" fontId="0" fillId="0" borderId="0" xfId="1" applyNumberFormat="1" applyFont="1"/>
    <xf numFmtId="10" fontId="24" fillId="0" borderId="0" xfId="2" quotePrefix="1" applyNumberFormat="1" applyFont="1" applyAlignment="1">
      <alignment horizontal="center"/>
    </xf>
    <xf numFmtId="17" fontId="1" fillId="0" borderId="0" xfId="0" applyNumberFormat="1" applyFont="1"/>
    <xf numFmtId="3" fontId="17" fillId="0" borderId="6" xfId="0" applyNumberFormat="1" applyFont="1" applyBorder="1" applyAlignment="1">
      <alignment horizontal="center" vertical="center"/>
    </xf>
    <xf numFmtId="3" fontId="17" fillId="0" borderId="10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38" fontId="30" fillId="0" borderId="0" xfId="1" applyNumberFormat="1" applyFont="1"/>
    <xf numFmtId="38" fontId="30" fillId="0" borderId="0" xfId="0" applyNumberFormat="1" applyFont="1"/>
    <xf numFmtId="166" fontId="0" fillId="0" borderId="0" xfId="0" applyNumberFormat="1"/>
    <xf numFmtId="37" fontId="7" fillId="0" borderId="6" xfId="0" applyNumberFormat="1" applyFont="1" applyBorder="1"/>
    <xf numFmtId="165" fontId="7" fillId="0" borderId="0" xfId="1" applyFont="1"/>
    <xf numFmtId="164" fontId="10" fillId="0" borderId="0" xfId="0" applyNumberFormat="1" applyFont="1"/>
    <xf numFmtId="167" fontId="10" fillId="0" borderId="0" xfId="2" applyNumberFormat="1" applyFont="1"/>
    <xf numFmtId="38" fontId="5" fillId="0" borderId="0" xfId="0" applyNumberFormat="1" applyFont="1"/>
    <xf numFmtId="0" fontId="16" fillId="0" borderId="0" xfId="0" applyFont="1"/>
    <xf numFmtId="37" fontId="7" fillId="0" borderId="10" xfId="1" applyNumberFormat="1" applyFont="1" applyBorder="1" applyAlignment="1">
      <alignment horizontal="right" vertical="center" wrapText="1"/>
    </xf>
    <xf numFmtId="0" fontId="6" fillId="0" borderId="0" xfId="0" applyFont="1" applyBorder="1"/>
    <xf numFmtId="37" fontId="1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37" fontId="7" fillId="0" borderId="0" xfId="1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7" fontId="10" fillId="0" borderId="13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wrapText="1"/>
    </xf>
    <xf numFmtId="37" fontId="10" fillId="0" borderId="0" xfId="0" applyNumberFormat="1" applyFont="1" applyAlignment="1">
      <alignment horizontal="center" vertical="center" wrapText="1"/>
    </xf>
    <xf numFmtId="0" fontId="13" fillId="4" borderId="0" xfId="0" applyFont="1" applyFill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82FC72"/>
      <color rgb="FFEE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28575</xdr:rowOff>
    </xdr:from>
    <xdr:to>
      <xdr:col>12</xdr:col>
      <xdr:colOff>504825</xdr:colOff>
      <xdr:row>38</xdr:row>
      <xdr:rowOff>47625</xdr:rowOff>
    </xdr:to>
    <xdr:pic>
      <xdr:nvPicPr>
        <xdr:cNvPr id="3" name="Imagen 3" descr="169c0648aa18caaae392">
          <a:extLst>
            <a:ext uri="{FF2B5EF4-FFF2-40B4-BE49-F238E27FC236}">
              <a16:creationId xmlns:a16="http://schemas.microsoft.com/office/drawing/2014/main" id="{ADD68FAA-ED04-4351-995D-DE7A1980B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"/>
          <a:ext cx="9648825" cy="601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showGridLines="0" tabSelected="1" topLeftCell="A34" workbookViewId="0">
      <selection activeCell="B52" sqref="B52"/>
    </sheetView>
  </sheetViews>
  <sheetFormatPr baseColWidth="10" defaultRowHeight="12.75" x14ac:dyDescent="0.2"/>
  <cols>
    <col min="1" max="1" width="44.85546875" customWidth="1"/>
    <col min="2" max="2" width="23" customWidth="1"/>
    <col min="3" max="3" width="2.42578125" customWidth="1"/>
    <col min="4" max="4" width="40.85546875" customWidth="1"/>
    <col min="5" max="5" width="14.140625" customWidth="1"/>
    <col min="6" max="6" width="19.42578125" customWidth="1"/>
    <col min="7" max="7" width="17" bestFit="1" customWidth="1"/>
    <col min="8" max="8" width="21" customWidth="1"/>
    <col min="9" max="9" width="22" bestFit="1" customWidth="1"/>
    <col min="10" max="10" width="19.85546875" bestFit="1" customWidth="1"/>
  </cols>
  <sheetData>
    <row r="1" spans="1:10" x14ac:dyDescent="0.2">
      <c r="F1" s="78" t="s">
        <v>22</v>
      </c>
    </row>
    <row r="2" spans="1:10" x14ac:dyDescent="0.2">
      <c r="B2" s="91"/>
      <c r="C2" s="91"/>
      <c r="D2" s="91"/>
    </row>
    <row r="3" spans="1:10" s="6" customFormat="1" ht="12" customHeight="1" x14ac:dyDescent="0.3">
      <c r="A3" s="7"/>
      <c r="B3" s="8"/>
      <c r="C3" s="8"/>
      <c r="D3" s="8"/>
      <c r="E3" s="8"/>
      <c r="F3" s="8"/>
      <c r="G3" s="8"/>
    </row>
    <row r="4" spans="1:10" s="6" customFormat="1" ht="12" customHeight="1" x14ac:dyDescent="0.3">
      <c r="A4" s="7"/>
      <c r="B4" s="8"/>
      <c r="C4" s="8"/>
      <c r="D4" s="8"/>
      <c r="E4" s="8"/>
      <c r="F4" s="8"/>
      <c r="G4" s="8"/>
    </row>
    <row r="5" spans="1:10" s="6" customFormat="1" ht="12" customHeight="1" x14ac:dyDescent="0.3">
      <c r="A5" s="7"/>
      <c r="B5" s="8"/>
      <c r="C5" s="8"/>
      <c r="D5" s="8"/>
      <c r="E5" s="8"/>
      <c r="F5" s="8"/>
      <c r="G5" s="8"/>
    </row>
    <row r="6" spans="1:10" s="6" customFormat="1" ht="13.5" customHeight="1" x14ac:dyDescent="0.3">
      <c r="A6" s="111" t="s">
        <v>46</v>
      </c>
      <c r="B6" s="112"/>
      <c r="C6" s="112"/>
      <c r="D6" s="112" t="s">
        <v>22</v>
      </c>
      <c r="E6" s="112"/>
      <c r="F6" s="112"/>
      <c r="G6" s="8"/>
    </row>
    <row r="7" spans="1:10" s="6" customFormat="1" ht="12" customHeight="1" x14ac:dyDescent="0.3">
      <c r="A7" s="77"/>
      <c r="B7" s="8"/>
      <c r="C7" s="8"/>
      <c r="D7" s="8"/>
      <c r="E7" s="8"/>
      <c r="F7" s="8"/>
      <c r="G7" s="8"/>
    </row>
    <row r="8" spans="1:10" s="6" customFormat="1" ht="27" customHeight="1" x14ac:dyDescent="0.3">
      <c r="A8" s="9"/>
      <c r="B8" s="8"/>
      <c r="C8" s="30" t="s">
        <v>83</v>
      </c>
      <c r="D8" s="8"/>
      <c r="E8" s="8"/>
      <c r="F8" s="8"/>
      <c r="G8" s="8"/>
    </row>
    <row r="9" spans="1:10" s="6" customFormat="1" x14ac:dyDescent="0.2">
      <c r="B9" s="20" t="s">
        <v>22</v>
      </c>
    </row>
    <row r="10" spans="1:10" s="6" customFormat="1" ht="15.75" customHeight="1" x14ac:dyDescent="0.2">
      <c r="A10" s="65" t="s">
        <v>15</v>
      </c>
      <c r="B10" s="69" t="s">
        <v>16</v>
      </c>
      <c r="C10" s="10"/>
      <c r="D10" s="65" t="s">
        <v>17</v>
      </c>
      <c r="E10" s="70"/>
      <c r="F10" s="72" t="s">
        <v>16</v>
      </c>
      <c r="H10" s="6" t="s">
        <v>22</v>
      </c>
    </row>
    <row r="11" spans="1:10" s="6" customFormat="1" hidden="1" x14ac:dyDescent="0.2">
      <c r="A11" s="11"/>
      <c r="B11" s="12"/>
      <c r="C11" s="13"/>
      <c r="D11" s="21"/>
      <c r="E11" s="11"/>
      <c r="F11" s="12"/>
    </row>
    <row r="12" spans="1:10" s="6" customFormat="1" x14ac:dyDescent="0.2">
      <c r="A12" s="16" t="s">
        <v>0</v>
      </c>
      <c r="B12" s="17">
        <v>124540665643</v>
      </c>
      <c r="C12" s="12"/>
      <c r="D12" s="14" t="s">
        <v>64</v>
      </c>
      <c r="E12" s="27"/>
      <c r="F12" s="15">
        <v>138415854754</v>
      </c>
      <c r="G12" s="6" t="s">
        <v>22</v>
      </c>
      <c r="H12" s="100"/>
    </row>
    <row r="13" spans="1:10" s="6" customFormat="1" x14ac:dyDescent="0.2">
      <c r="A13" s="14" t="s">
        <v>49</v>
      </c>
      <c r="B13" s="15">
        <v>28088927922</v>
      </c>
      <c r="C13" s="12"/>
      <c r="D13" s="14" t="s">
        <v>65</v>
      </c>
      <c r="E13" s="28"/>
      <c r="F13" s="15">
        <v>663607131433</v>
      </c>
      <c r="G13" s="20" t="s">
        <v>22</v>
      </c>
      <c r="H13" s="100"/>
    </row>
    <row r="14" spans="1:10" s="6" customFormat="1" x14ac:dyDescent="0.2">
      <c r="A14" s="14" t="s">
        <v>70</v>
      </c>
      <c r="B14" s="15">
        <v>32841071796</v>
      </c>
      <c r="C14" s="12"/>
      <c r="D14" s="16" t="s">
        <v>1</v>
      </c>
      <c r="E14" s="18"/>
      <c r="F14" s="17">
        <v>17630570921</v>
      </c>
      <c r="G14" s="6" t="s">
        <v>22</v>
      </c>
      <c r="H14" s="166"/>
      <c r="J14" s="59"/>
    </row>
    <row r="15" spans="1:10" s="6" customFormat="1" x14ac:dyDescent="0.2">
      <c r="A15" s="14" t="s">
        <v>71</v>
      </c>
      <c r="B15" s="15">
        <v>683843011305</v>
      </c>
      <c r="C15" s="12"/>
      <c r="D15" s="16" t="s">
        <v>33</v>
      </c>
      <c r="E15" s="18"/>
      <c r="F15" s="17">
        <v>2371438203</v>
      </c>
      <c r="G15" s="20" t="s">
        <v>22</v>
      </c>
      <c r="H15" s="100"/>
      <c r="J15" s="59"/>
    </row>
    <row r="16" spans="1:10" s="6" customFormat="1" x14ac:dyDescent="0.2">
      <c r="A16" s="16" t="s">
        <v>2</v>
      </c>
      <c r="B16" s="17">
        <v>30156504741</v>
      </c>
      <c r="C16" s="12"/>
      <c r="D16" s="16" t="s">
        <v>32</v>
      </c>
      <c r="E16" s="18"/>
      <c r="F16" s="17">
        <v>438416672</v>
      </c>
      <c r="H16" s="167"/>
      <c r="J16" s="59"/>
    </row>
    <row r="17" spans="1:10" s="6" customFormat="1" x14ac:dyDescent="0.2">
      <c r="A17" s="16" t="s">
        <v>68</v>
      </c>
      <c r="B17" s="17">
        <v>25455539779</v>
      </c>
      <c r="C17" s="12"/>
      <c r="D17" s="16" t="s">
        <v>41</v>
      </c>
      <c r="E17" s="18"/>
      <c r="F17" s="17">
        <f>SUM(F12:F16)</f>
        <v>822463411983</v>
      </c>
      <c r="H17" s="59"/>
      <c r="J17" s="59"/>
    </row>
    <row r="18" spans="1:10" s="6" customFormat="1" x14ac:dyDescent="0.2">
      <c r="A18" s="16" t="s">
        <v>3</v>
      </c>
      <c r="B18" s="15">
        <v>30275418255</v>
      </c>
      <c r="C18" s="12"/>
      <c r="D18" s="65" t="s">
        <v>40</v>
      </c>
      <c r="E18" s="70" t="s">
        <v>22</v>
      </c>
      <c r="F18" s="73" t="s">
        <v>22</v>
      </c>
      <c r="J18" s="59"/>
    </row>
    <row r="19" spans="1:10" s="6" customFormat="1" x14ac:dyDescent="0.2">
      <c r="A19" s="16" t="s">
        <v>5</v>
      </c>
      <c r="B19" s="17">
        <v>5601985170</v>
      </c>
      <c r="C19" s="12"/>
      <c r="D19" s="14" t="s">
        <v>4</v>
      </c>
      <c r="E19" s="60" t="s">
        <v>22</v>
      </c>
      <c r="F19" s="15">
        <v>90510000000</v>
      </c>
      <c r="J19" s="59"/>
    </row>
    <row r="20" spans="1:10" s="6" customFormat="1" x14ac:dyDescent="0.2">
      <c r="A20" s="16" t="s">
        <v>69</v>
      </c>
      <c r="B20" s="17">
        <v>6270363565</v>
      </c>
      <c r="C20" s="12"/>
      <c r="D20" s="16" t="s">
        <v>45</v>
      </c>
      <c r="E20" s="60"/>
      <c r="F20" s="15">
        <v>1953371</v>
      </c>
      <c r="J20" s="59"/>
    </row>
    <row r="21" spans="1:10" s="6" customFormat="1" hidden="1" x14ac:dyDescent="0.2">
      <c r="A21" s="31"/>
      <c r="B21" s="32"/>
      <c r="C21" s="12"/>
      <c r="D21" s="16" t="s">
        <v>47</v>
      </c>
      <c r="E21" s="60"/>
      <c r="F21" s="15">
        <v>0</v>
      </c>
    </row>
    <row r="22" spans="1:10" s="6" customFormat="1" x14ac:dyDescent="0.2">
      <c r="A22" s="33" t="s">
        <v>22</v>
      </c>
      <c r="B22" s="34" t="s">
        <v>22</v>
      </c>
      <c r="C22" s="4"/>
      <c r="D22" s="16" t="s">
        <v>6</v>
      </c>
      <c r="E22" s="19" t="s">
        <v>22</v>
      </c>
      <c r="F22" s="17">
        <v>8574787686</v>
      </c>
      <c r="G22" s="20" t="s">
        <v>22</v>
      </c>
    </row>
    <row r="23" spans="1:10" s="6" customFormat="1" x14ac:dyDescent="0.2">
      <c r="A23" s="33"/>
      <c r="B23" s="34"/>
      <c r="C23" s="4"/>
      <c r="D23" s="16" t="s">
        <v>27</v>
      </c>
      <c r="E23" s="19" t="s">
        <v>22</v>
      </c>
      <c r="F23" s="17">
        <v>42011739194</v>
      </c>
      <c r="G23" s="20" t="s">
        <v>22</v>
      </c>
    </row>
    <row r="24" spans="1:10" s="6" customFormat="1" x14ac:dyDescent="0.2">
      <c r="A24" s="33"/>
      <c r="B24" s="34"/>
      <c r="C24" s="4"/>
      <c r="D24" s="16" t="s">
        <v>84</v>
      </c>
      <c r="E24" s="29" t="s">
        <v>22</v>
      </c>
      <c r="F24" s="17">
        <v>2275820295</v>
      </c>
      <c r="G24" s="20" t="s">
        <v>22</v>
      </c>
    </row>
    <row r="25" spans="1:10" s="6" customFormat="1" x14ac:dyDescent="0.2">
      <c r="A25" s="33"/>
      <c r="B25" s="34"/>
      <c r="C25" s="4"/>
      <c r="D25" s="16" t="s">
        <v>79</v>
      </c>
      <c r="E25" s="29" t="s">
        <v>22</v>
      </c>
      <c r="F25" s="17">
        <v>1235775647</v>
      </c>
      <c r="G25" s="20" t="s">
        <v>22</v>
      </c>
    </row>
    <row r="26" spans="1:10" s="6" customFormat="1" x14ac:dyDescent="0.2">
      <c r="A26" s="33" t="s">
        <v>22</v>
      </c>
      <c r="B26" s="34" t="s">
        <v>22</v>
      </c>
      <c r="C26" s="12"/>
      <c r="D26" s="16"/>
      <c r="E26" s="29"/>
      <c r="F26" s="165"/>
      <c r="G26" s="168" t="s">
        <v>22</v>
      </c>
    </row>
    <row r="27" spans="1:10" s="6" customFormat="1" ht="12" customHeight="1" x14ac:dyDescent="0.2">
      <c r="A27" s="98" t="s">
        <v>22</v>
      </c>
      <c r="B27" s="34"/>
      <c r="C27" s="12"/>
      <c r="D27" s="16" t="s">
        <v>42</v>
      </c>
      <c r="E27" s="63"/>
      <c r="F27" s="64">
        <f>SUM(F19:F25)</f>
        <v>144610076193</v>
      </c>
      <c r="G27" s="20" t="s">
        <v>22</v>
      </c>
    </row>
    <row r="28" spans="1:10" s="6" customFormat="1" x14ac:dyDescent="0.2">
      <c r="A28" s="16"/>
      <c r="B28" s="17"/>
      <c r="C28" s="13"/>
      <c r="D28" s="16" t="s">
        <v>22</v>
      </c>
      <c r="E28" s="29" t="s">
        <v>22</v>
      </c>
      <c r="F28" s="17" t="s">
        <v>22</v>
      </c>
      <c r="G28" s="20" t="s">
        <v>22</v>
      </c>
      <c r="H28" s="20"/>
    </row>
    <row r="29" spans="1:10" s="6" customFormat="1" x14ac:dyDescent="0.2">
      <c r="A29" s="65" t="s">
        <v>7</v>
      </c>
      <c r="B29" s="66">
        <f>SUM(B12:B28)</f>
        <v>967073488176</v>
      </c>
      <c r="C29" s="5"/>
      <c r="D29" s="65" t="s">
        <v>23</v>
      </c>
      <c r="E29" s="66"/>
      <c r="F29" s="68">
        <f>+F27+F17</f>
        <v>967073488176</v>
      </c>
    </row>
    <row r="30" spans="1:10" s="6" customFormat="1" x14ac:dyDescent="0.2">
      <c r="A30" s="11"/>
      <c r="D30" s="18" t="s">
        <v>22</v>
      </c>
      <c r="E30" s="22"/>
      <c r="G30" s="169" t="s">
        <v>22</v>
      </c>
    </row>
    <row r="31" spans="1:10" s="6" customFormat="1" x14ac:dyDescent="0.2">
      <c r="A31" s="11"/>
      <c r="B31" s="35" t="s">
        <v>30</v>
      </c>
      <c r="C31" s="36"/>
      <c r="D31" s="37">
        <v>10792399984</v>
      </c>
      <c r="E31" s="11"/>
      <c r="F31" s="155" t="s">
        <v>22</v>
      </c>
      <c r="G31" s="169" t="s">
        <v>22</v>
      </c>
    </row>
    <row r="32" spans="1:10" s="6" customFormat="1" ht="24" customHeight="1" x14ac:dyDescent="0.25">
      <c r="A32" s="11"/>
      <c r="B32" s="14" t="s">
        <v>31</v>
      </c>
      <c r="C32" s="38"/>
      <c r="D32" s="39">
        <v>4196666680860</v>
      </c>
      <c r="E32" s="11"/>
      <c r="F32" s="155" t="s">
        <v>22</v>
      </c>
      <c r="G32" s="23"/>
      <c r="H32" s="20" t="s">
        <v>22</v>
      </c>
    </row>
    <row r="33" spans="1:10" s="6" customFormat="1" ht="18.75" x14ac:dyDescent="0.3">
      <c r="A33" s="2"/>
      <c r="B33" s="2"/>
      <c r="C33" s="30" t="s">
        <v>85</v>
      </c>
      <c r="D33" s="2"/>
      <c r="E33" s="2"/>
      <c r="F33" s="23"/>
    </row>
    <row r="34" spans="1:10" s="6" customFormat="1" x14ac:dyDescent="0.2">
      <c r="A34" s="11"/>
      <c r="D34" s="11"/>
      <c r="E34" s="11"/>
      <c r="G34" s="170"/>
    </row>
    <row r="35" spans="1:10" s="6" customFormat="1" x14ac:dyDescent="0.2">
      <c r="A35" s="65" t="s">
        <v>18</v>
      </c>
      <c r="B35" s="69" t="s">
        <v>16</v>
      </c>
      <c r="C35" s="24"/>
      <c r="D35" s="70" t="s">
        <v>19</v>
      </c>
      <c r="E35" s="71"/>
      <c r="F35" s="72" t="s">
        <v>16</v>
      </c>
      <c r="G35" s="76" t="s">
        <v>22</v>
      </c>
      <c r="H35" s="76" t="s">
        <v>22</v>
      </c>
      <c r="J35" s="6" t="s">
        <v>22</v>
      </c>
    </row>
    <row r="36" spans="1:10" s="6" customFormat="1" x14ac:dyDescent="0.2">
      <c r="A36" s="16" t="s">
        <v>72</v>
      </c>
      <c r="B36" s="17">
        <v>1981845385</v>
      </c>
      <c r="C36" s="13"/>
      <c r="D36" s="16" t="s">
        <v>75</v>
      </c>
      <c r="E36" s="18"/>
      <c r="F36" s="17">
        <v>1567758729</v>
      </c>
      <c r="G36" s="76" t="s">
        <v>22</v>
      </c>
      <c r="H36" s="76" t="s">
        <v>22</v>
      </c>
      <c r="J36" s="6" t="s">
        <v>22</v>
      </c>
    </row>
    <row r="37" spans="1:10" s="6" customFormat="1" x14ac:dyDescent="0.2">
      <c r="A37" s="16" t="s">
        <v>73</v>
      </c>
      <c r="B37" s="17">
        <v>9985290831</v>
      </c>
      <c r="C37" s="13"/>
      <c r="D37" s="16" t="s">
        <v>76</v>
      </c>
      <c r="E37" s="18"/>
      <c r="F37" s="17">
        <v>30934695701</v>
      </c>
      <c r="G37" s="76" t="s">
        <v>22</v>
      </c>
      <c r="H37" s="76" t="s">
        <v>22</v>
      </c>
      <c r="J37" s="6" t="s">
        <v>22</v>
      </c>
    </row>
    <row r="38" spans="1:10" s="6" customFormat="1" x14ac:dyDescent="0.2">
      <c r="A38" s="16" t="s">
        <v>66</v>
      </c>
      <c r="B38" s="17">
        <v>38602852425</v>
      </c>
      <c r="C38" s="13"/>
      <c r="D38" s="16" t="s">
        <v>74</v>
      </c>
      <c r="E38" s="18"/>
      <c r="F38" s="17">
        <v>1671006779</v>
      </c>
      <c r="G38" s="76" t="s">
        <v>22</v>
      </c>
      <c r="H38" s="76" t="s">
        <v>22</v>
      </c>
      <c r="J38" s="6" t="s">
        <v>22</v>
      </c>
    </row>
    <row r="39" spans="1:10" s="6" customFormat="1" x14ac:dyDescent="0.2">
      <c r="A39" s="16" t="s">
        <v>25</v>
      </c>
      <c r="B39" s="17">
        <v>32320021818</v>
      </c>
      <c r="C39" s="13"/>
      <c r="D39" s="16" t="s">
        <v>63</v>
      </c>
      <c r="E39" s="18"/>
      <c r="F39" s="17">
        <v>38705535566</v>
      </c>
      <c r="G39" s="76" t="s">
        <v>22</v>
      </c>
      <c r="H39" s="76" t="s">
        <v>22</v>
      </c>
      <c r="J39" s="6" t="s">
        <v>22</v>
      </c>
    </row>
    <row r="40" spans="1:10" s="6" customFormat="1" x14ac:dyDescent="0.2">
      <c r="A40" s="16" t="s">
        <v>62</v>
      </c>
      <c r="B40" s="17">
        <v>1458683607</v>
      </c>
      <c r="C40" s="13"/>
      <c r="D40" s="16" t="s">
        <v>28</v>
      </c>
      <c r="F40" s="17">
        <v>15222470357</v>
      </c>
      <c r="G40" s="76" t="s">
        <v>22</v>
      </c>
      <c r="H40" s="76" t="s">
        <v>22</v>
      </c>
      <c r="J40" s="6" t="s">
        <v>22</v>
      </c>
    </row>
    <row r="41" spans="1:10" s="6" customFormat="1" x14ac:dyDescent="0.2">
      <c r="A41" s="16" t="s">
        <v>8</v>
      </c>
      <c r="B41" s="17">
        <v>100802666494</v>
      </c>
      <c r="C41" s="13"/>
      <c r="D41" s="16" t="s">
        <v>9</v>
      </c>
      <c r="E41" s="18"/>
      <c r="F41" s="17">
        <v>8246513306</v>
      </c>
      <c r="G41" s="76" t="s">
        <v>22</v>
      </c>
      <c r="H41" s="76" t="s">
        <v>22</v>
      </c>
      <c r="J41" s="6" t="s">
        <v>22</v>
      </c>
    </row>
    <row r="42" spans="1:10" s="6" customFormat="1" x14ac:dyDescent="0.2">
      <c r="A42" s="16" t="s">
        <v>26</v>
      </c>
      <c r="B42" s="17">
        <v>404899122</v>
      </c>
      <c r="C42" s="13"/>
      <c r="D42" s="16" t="s">
        <v>10</v>
      </c>
      <c r="E42" s="18"/>
      <c r="F42" s="17">
        <v>90154336844</v>
      </c>
      <c r="G42" s="76" t="s">
        <v>22</v>
      </c>
      <c r="H42" s="76" t="s">
        <v>22</v>
      </c>
      <c r="J42" s="6" t="s">
        <v>22</v>
      </c>
    </row>
    <row r="43" spans="1:10" s="6" customFormat="1" x14ac:dyDescent="0.2">
      <c r="A43" s="16" t="s">
        <v>24</v>
      </c>
      <c r="B43" s="17">
        <v>46379034</v>
      </c>
      <c r="C43" s="13"/>
      <c r="D43" s="16" t="s">
        <v>48</v>
      </c>
      <c r="E43" s="18"/>
      <c r="F43" s="17">
        <v>209330923</v>
      </c>
      <c r="G43" s="76" t="s">
        <v>22</v>
      </c>
      <c r="H43" s="76" t="s">
        <v>22</v>
      </c>
      <c r="J43" s="6" t="s">
        <v>22</v>
      </c>
    </row>
    <row r="44" spans="1:10" s="6" customFormat="1" x14ac:dyDescent="0.2">
      <c r="A44" s="16" t="s">
        <v>79</v>
      </c>
      <c r="B44" s="17">
        <v>1235775647</v>
      </c>
      <c r="C44" s="13"/>
      <c r="D44" s="16" t="s">
        <v>24</v>
      </c>
      <c r="E44" s="18"/>
      <c r="F44" s="17">
        <v>126766158</v>
      </c>
      <c r="G44" s="76"/>
      <c r="H44" s="76"/>
    </row>
    <row r="45" spans="1:10" s="6" customFormat="1" x14ac:dyDescent="0.2">
      <c r="A45" s="16"/>
      <c r="B45" s="26"/>
      <c r="C45" s="93"/>
      <c r="D45" s="16"/>
      <c r="E45" s="18"/>
      <c r="F45" s="17"/>
      <c r="G45" s="76" t="s">
        <v>22</v>
      </c>
      <c r="H45" s="76" t="s">
        <v>22</v>
      </c>
      <c r="J45" s="6" t="s">
        <v>22</v>
      </c>
    </row>
    <row r="46" spans="1:10" s="6" customFormat="1" x14ac:dyDescent="0.2">
      <c r="A46" s="16"/>
      <c r="B46" s="26"/>
      <c r="C46" s="93"/>
      <c r="D46" s="16" t="s">
        <v>22</v>
      </c>
      <c r="E46" s="18"/>
      <c r="F46" s="17" t="s">
        <v>22</v>
      </c>
      <c r="G46" s="20"/>
      <c r="H46" s="76" t="s">
        <v>22</v>
      </c>
      <c r="I46" s="6" t="s">
        <v>22</v>
      </c>
      <c r="J46" s="6" t="s">
        <v>22</v>
      </c>
    </row>
    <row r="47" spans="1:10" s="6" customFormat="1" x14ac:dyDescent="0.2">
      <c r="A47" s="65" t="s">
        <v>11</v>
      </c>
      <c r="B47" s="66">
        <f>SUM(B36:B44)</f>
        <v>186838414363</v>
      </c>
      <c r="C47" s="25"/>
      <c r="D47" s="65" t="s">
        <v>12</v>
      </c>
      <c r="E47" s="67"/>
      <c r="F47" s="68">
        <f>SUM(F36:F46)</f>
        <v>186838414363</v>
      </c>
      <c r="G47" s="20" t="s">
        <v>22</v>
      </c>
      <c r="H47" s="20"/>
      <c r="I47" s="59"/>
      <c r="J47" s="20" t="s">
        <v>22</v>
      </c>
    </row>
    <row r="48" spans="1:10" s="6" customFormat="1" x14ac:dyDescent="0.2">
      <c r="A48" s="94"/>
      <c r="B48" s="95" t="s">
        <v>22</v>
      </c>
      <c r="C48" s="96"/>
      <c r="D48" s="94"/>
      <c r="E48" s="97"/>
      <c r="F48" s="95"/>
      <c r="G48" s="20" t="s">
        <v>22</v>
      </c>
      <c r="H48" s="20"/>
    </row>
    <row r="49" spans="1:8" s="6" customFormat="1" x14ac:dyDescent="0.2">
      <c r="G49" s="20"/>
      <c r="H49" s="20"/>
    </row>
    <row r="50" spans="1:8" s="6" customFormat="1" x14ac:dyDescent="0.2">
      <c r="G50" s="20"/>
      <c r="H50" s="20"/>
    </row>
    <row r="51" spans="1:8" x14ac:dyDescent="0.2">
      <c r="A51" s="3"/>
      <c r="B51" s="3"/>
      <c r="C51" s="3"/>
      <c r="D51" s="3"/>
      <c r="E51" s="3"/>
      <c r="F51" s="3"/>
      <c r="G51" s="3"/>
    </row>
    <row r="52" spans="1:8" x14ac:dyDescent="0.2">
      <c r="A52" s="3"/>
      <c r="B52" s="3"/>
      <c r="C52" s="3"/>
      <c r="D52" s="3"/>
      <c r="E52" s="3"/>
      <c r="F52" s="3"/>
    </row>
    <row r="53" spans="1:8" x14ac:dyDescent="0.2">
      <c r="A53" s="1"/>
      <c r="D53" s="1"/>
      <c r="E53" s="1"/>
    </row>
    <row r="54" spans="1:8" x14ac:dyDescent="0.2">
      <c r="A54" s="1"/>
      <c r="D54" s="1"/>
      <c r="E54" s="1"/>
    </row>
    <row r="55" spans="1:8" x14ac:dyDescent="0.2">
      <c r="A55" s="1"/>
      <c r="D55" s="1"/>
      <c r="E55" s="1"/>
    </row>
    <row r="56" spans="1:8" x14ac:dyDescent="0.2">
      <c r="A56" s="1"/>
      <c r="D56" s="1"/>
      <c r="E56" s="1"/>
    </row>
  </sheetData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8"/>
  <sheetViews>
    <sheetView zoomScale="70" zoomScaleNormal="70" workbookViewId="0">
      <selection activeCell="B10" sqref="B10"/>
    </sheetView>
  </sheetViews>
  <sheetFormatPr baseColWidth="10" defaultRowHeight="12.75" x14ac:dyDescent="0.2"/>
  <cols>
    <col min="1" max="1" width="73.140625" style="6" customWidth="1"/>
    <col min="2" max="2" width="22.5703125" style="6" bestFit="1" customWidth="1"/>
    <col min="3" max="8" width="21" style="6" bestFit="1" customWidth="1"/>
    <col min="9" max="9" width="21" style="59" bestFit="1" customWidth="1"/>
    <col min="10" max="10" width="23.28515625" style="6" customWidth="1"/>
    <col min="11" max="11" width="29.28515625" style="139" bestFit="1" customWidth="1"/>
    <col min="12" max="12" width="24.85546875" style="6" bestFit="1" customWidth="1"/>
    <col min="13" max="13" width="28.85546875" style="59" bestFit="1" customWidth="1"/>
    <col min="14" max="14" width="27.42578125" style="6" bestFit="1" customWidth="1"/>
    <col min="15" max="16384" width="11.42578125" style="6"/>
  </cols>
  <sheetData>
    <row r="2" spans="1:14" s="40" customFormat="1" ht="15.75" x14ac:dyDescent="0.25">
      <c r="A2" s="40" t="s">
        <v>44</v>
      </c>
      <c r="I2" s="99"/>
      <c r="K2" s="136"/>
      <c r="M2" s="99"/>
    </row>
    <row r="3" spans="1:14" s="40" customFormat="1" ht="15.75" x14ac:dyDescent="0.25">
      <c r="A3" s="40" t="s">
        <v>43</v>
      </c>
      <c r="I3" s="99"/>
      <c r="K3" s="136"/>
      <c r="M3" s="99"/>
    </row>
    <row r="4" spans="1:14" s="40" customFormat="1" ht="15.75" x14ac:dyDescent="0.25">
      <c r="A4" s="40" t="s">
        <v>90</v>
      </c>
      <c r="I4" s="99"/>
      <c r="K4" s="136"/>
      <c r="M4" s="99"/>
    </row>
    <row r="5" spans="1:14" s="11" customFormat="1" ht="11.25" x14ac:dyDescent="0.2">
      <c r="A5" s="11" t="s">
        <v>22</v>
      </c>
      <c r="B5" s="180" t="s">
        <v>22</v>
      </c>
      <c r="C5" s="180"/>
      <c r="D5" s="180"/>
      <c r="E5" s="180"/>
      <c r="F5" s="180"/>
      <c r="G5" s="180"/>
      <c r="H5" s="180"/>
      <c r="I5" s="100"/>
      <c r="K5" s="137"/>
      <c r="M5" s="100"/>
    </row>
    <row r="6" spans="1:14" s="11" customFormat="1" ht="19.5" customHeight="1" x14ac:dyDescent="0.25">
      <c r="A6" s="178" t="s">
        <v>61</v>
      </c>
      <c r="B6" s="176" t="s">
        <v>80</v>
      </c>
      <c r="C6" s="177"/>
      <c r="D6" s="177"/>
      <c r="E6" s="177"/>
      <c r="F6" s="177"/>
      <c r="G6" s="177"/>
      <c r="H6" s="177"/>
      <c r="I6" s="177"/>
      <c r="J6" s="178" t="s">
        <v>67</v>
      </c>
      <c r="K6" s="137"/>
      <c r="M6" s="100"/>
    </row>
    <row r="7" spans="1:14" s="54" customFormat="1" ht="23.1" customHeight="1" x14ac:dyDescent="0.2">
      <c r="A7" s="179"/>
      <c r="B7" s="159">
        <v>1</v>
      </c>
      <c r="C7" s="160" t="s">
        <v>59</v>
      </c>
      <c r="D7" s="160" t="s">
        <v>60</v>
      </c>
      <c r="E7" s="160">
        <v>2</v>
      </c>
      <c r="F7" s="160">
        <v>3</v>
      </c>
      <c r="G7" s="160">
        <v>4</v>
      </c>
      <c r="H7" s="160">
        <v>5</v>
      </c>
      <c r="I7" s="161">
        <v>6</v>
      </c>
      <c r="J7" s="179"/>
      <c r="K7" s="138"/>
      <c r="M7" s="142" t="s">
        <v>22</v>
      </c>
    </row>
    <row r="8" spans="1:14" s="54" customFormat="1" ht="23.1" customHeight="1" x14ac:dyDescent="0.2">
      <c r="A8" s="118" t="s">
        <v>82</v>
      </c>
      <c r="B8" s="119">
        <v>656681326302</v>
      </c>
      <c r="C8" s="119">
        <v>60317966173</v>
      </c>
      <c r="D8" s="119">
        <v>18591781445</v>
      </c>
      <c r="E8" s="119">
        <v>11525961815</v>
      </c>
      <c r="F8" s="119">
        <v>11658022945</v>
      </c>
      <c r="G8" s="119">
        <v>21222731669</v>
      </c>
      <c r="H8" s="119">
        <v>10084978677.000002</v>
      </c>
      <c r="I8" s="119">
        <v>13885309471</v>
      </c>
      <c r="J8" s="119">
        <v>803968078497.00024</v>
      </c>
      <c r="K8" s="138" t="s">
        <v>22</v>
      </c>
      <c r="L8" s="140" t="s">
        <v>22</v>
      </c>
      <c r="M8" s="142" t="s">
        <v>22</v>
      </c>
      <c r="N8" s="141" t="s">
        <v>22</v>
      </c>
    </row>
    <row r="9" spans="1:14" s="54" customFormat="1" ht="23.1" customHeight="1" x14ac:dyDescent="0.25">
      <c r="A9" s="124" t="s">
        <v>50</v>
      </c>
      <c r="B9" s="120">
        <v>146067634</v>
      </c>
      <c r="C9" s="120">
        <v>287633050</v>
      </c>
      <c r="D9" s="120">
        <v>267301398.99999997</v>
      </c>
      <c r="E9" s="120">
        <v>833735282</v>
      </c>
      <c r="F9" s="120">
        <v>3094282202</v>
      </c>
      <c r="G9" s="120">
        <v>10143349133</v>
      </c>
      <c r="H9" s="120">
        <v>7629269743</v>
      </c>
      <c r="I9" s="120">
        <v>12291830905</v>
      </c>
      <c r="J9" s="120">
        <v>34693469348</v>
      </c>
      <c r="K9" s="138" t="s">
        <v>22</v>
      </c>
      <c r="L9" s="54" t="s">
        <v>22</v>
      </c>
      <c r="M9" s="142"/>
      <c r="N9" s="140" t="s">
        <v>22</v>
      </c>
    </row>
    <row r="10" spans="1:14" s="54" customFormat="1" ht="23.1" customHeight="1" x14ac:dyDescent="0.25">
      <c r="A10" s="124" t="s">
        <v>51</v>
      </c>
      <c r="B10" s="121">
        <v>656535258668.00012</v>
      </c>
      <c r="C10" s="121">
        <v>60030333123</v>
      </c>
      <c r="D10" s="121">
        <v>18324480046</v>
      </c>
      <c r="E10" s="121">
        <v>10692226533</v>
      </c>
      <c r="F10" s="121">
        <v>8563740743.000001</v>
      </c>
      <c r="G10" s="121">
        <v>11079382536</v>
      </c>
      <c r="H10" s="121">
        <v>2455708934.0000014</v>
      </c>
      <c r="I10" s="121">
        <v>1593478566.0000014</v>
      </c>
      <c r="J10" s="121">
        <v>769274609149.00012</v>
      </c>
      <c r="K10" s="138" t="s">
        <v>22</v>
      </c>
      <c r="M10" s="142"/>
    </row>
    <row r="11" spans="1:14" s="54" customFormat="1" ht="23.1" customHeight="1" x14ac:dyDescent="0.25">
      <c r="A11" s="124" t="s">
        <v>52</v>
      </c>
      <c r="B11" s="121">
        <v>37201177386.959991</v>
      </c>
      <c r="C11" s="121">
        <v>5139751751.9499998</v>
      </c>
      <c r="D11" s="121">
        <v>7474562</v>
      </c>
      <c r="E11" s="121">
        <v>1078326297.8699999</v>
      </c>
      <c r="F11" s="121">
        <v>574423112.87</v>
      </c>
      <c r="G11" s="121">
        <v>1803605353.22</v>
      </c>
      <c r="H11" s="121">
        <v>0</v>
      </c>
      <c r="I11" s="121">
        <v>1451881561.9100001</v>
      </c>
      <c r="J11" s="121">
        <v>47256640026.779999</v>
      </c>
      <c r="K11" s="138" t="s">
        <v>22</v>
      </c>
      <c r="M11" s="142"/>
    </row>
    <row r="12" spans="1:14" s="54" customFormat="1" ht="23.1" customHeight="1" x14ac:dyDescent="0.25">
      <c r="A12" s="124" t="s">
        <v>53</v>
      </c>
      <c r="B12" s="121">
        <v>619334081281.04004</v>
      </c>
      <c r="C12" s="121">
        <v>54890581371.050003</v>
      </c>
      <c r="D12" s="121">
        <v>18317005484</v>
      </c>
      <c r="E12" s="121">
        <v>9613900235.1300011</v>
      </c>
      <c r="F12" s="121">
        <v>7989317630.1300001</v>
      </c>
      <c r="G12" s="121">
        <v>9275777182.7800007</v>
      </c>
      <c r="H12" s="121">
        <v>2455708934.0000014</v>
      </c>
      <c r="I12" s="121">
        <v>141597004.09000134</v>
      </c>
      <c r="J12" s="121">
        <v>722017969122.22009</v>
      </c>
      <c r="K12" s="138" t="s">
        <v>22</v>
      </c>
      <c r="M12" s="142"/>
    </row>
    <row r="13" spans="1:14" s="54" customFormat="1" ht="23.1" customHeight="1" x14ac:dyDescent="0.25">
      <c r="A13" s="124" t="s">
        <v>54</v>
      </c>
      <c r="B13" s="123">
        <v>0</v>
      </c>
      <c r="C13" s="123">
        <v>7703179</v>
      </c>
      <c r="D13" s="123">
        <v>0</v>
      </c>
      <c r="E13" s="123">
        <v>3749804</v>
      </c>
      <c r="F13" s="123">
        <v>19094230</v>
      </c>
      <c r="G13" s="123">
        <v>31129132</v>
      </c>
      <c r="H13" s="123">
        <v>0</v>
      </c>
      <c r="I13" s="123">
        <v>141597004</v>
      </c>
      <c r="J13" s="123">
        <v>203273349</v>
      </c>
      <c r="K13" s="138" t="s">
        <v>22</v>
      </c>
      <c r="L13" s="54" t="s">
        <v>22</v>
      </c>
      <c r="M13" s="142"/>
    </row>
    <row r="14" spans="1:14" s="54" customFormat="1" ht="23.1" customHeight="1" x14ac:dyDescent="0.25">
      <c r="A14" s="125" t="s">
        <v>55</v>
      </c>
      <c r="B14" s="122">
        <v>146067634</v>
      </c>
      <c r="C14" s="122">
        <v>295336229</v>
      </c>
      <c r="D14" s="122">
        <v>267301398.99999997</v>
      </c>
      <c r="E14" s="122">
        <v>837485086</v>
      </c>
      <c r="F14" s="122">
        <v>3113376432</v>
      </c>
      <c r="G14" s="122">
        <v>10174478264.999998</v>
      </c>
      <c r="H14" s="122">
        <v>7629269743</v>
      </c>
      <c r="I14" s="122">
        <v>12433427909</v>
      </c>
      <c r="J14" s="122">
        <v>34896742697</v>
      </c>
      <c r="K14" s="138" t="s">
        <v>22</v>
      </c>
      <c r="L14" s="141" t="s">
        <v>22</v>
      </c>
      <c r="M14" s="142" t="s">
        <v>22</v>
      </c>
    </row>
    <row r="15" spans="1:14" s="54" customFormat="1" ht="23.1" customHeight="1" x14ac:dyDescent="0.25">
      <c r="A15" s="125" t="s">
        <v>56</v>
      </c>
      <c r="B15" s="126"/>
      <c r="C15" s="127"/>
      <c r="D15" s="127"/>
      <c r="E15" s="127"/>
      <c r="F15" s="127"/>
      <c r="G15" s="127"/>
      <c r="H15" s="127"/>
      <c r="I15" s="128"/>
      <c r="J15" s="122">
        <v>769071335800.00024</v>
      </c>
      <c r="K15" s="138" t="s">
        <v>22</v>
      </c>
      <c r="L15" s="141" t="s">
        <v>22</v>
      </c>
      <c r="M15" s="142"/>
    </row>
    <row r="16" spans="1:14" s="54" customFormat="1" ht="23.1" customHeight="1" x14ac:dyDescent="0.25">
      <c r="A16" s="125" t="s">
        <v>81</v>
      </c>
      <c r="B16" s="129"/>
      <c r="C16" s="130"/>
      <c r="D16" s="130"/>
      <c r="E16" s="130"/>
      <c r="F16" s="130"/>
      <c r="G16" s="130"/>
      <c r="H16" s="130"/>
      <c r="I16" s="131"/>
      <c r="J16" s="122">
        <v>5410846733.8499994</v>
      </c>
      <c r="K16" s="138" t="s">
        <v>22</v>
      </c>
      <c r="L16" s="141" t="s">
        <v>22</v>
      </c>
      <c r="M16" s="142"/>
    </row>
    <row r="17" spans="1:16" s="54" customFormat="1" ht="23.1" customHeight="1" x14ac:dyDescent="0.25">
      <c r="A17" s="125" t="s">
        <v>57</v>
      </c>
      <c r="B17" s="129"/>
      <c r="C17" s="130"/>
      <c r="D17" s="130"/>
      <c r="E17" s="130"/>
      <c r="F17" s="130"/>
      <c r="G17" s="130"/>
      <c r="H17" s="130"/>
      <c r="I17" s="131"/>
      <c r="J17" s="122">
        <v>40307589430.849998</v>
      </c>
      <c r="K17" s="138" t="s">
        <v>22</v>
      </c>
      <c r="L17" s="141" t="s">
        <v>22</v>
      </c>
      <c r="M17" s="142"/>
    </row>
    <row r="18" spans="1:16" s="54" customFormat="1" ht="23.1" customHeight="1" x14ac:dyDescent="0.25">
      <c r="A18" s="125" t="s">
        <v>58</v>
      </c>
      <c r="B18" s="129"/>
      <c r="C18" s="130"/>
      <c r="D18" s="130"/>
      <c r="E18" s="130"/>
      <c r="F18" s="130"/>
      <c r="G18" s="130"/>
      <c r="H18" s="130"/>
      <c r="I18" s="131"/>
      <c r="J18" s="122">
        <v>46947521238</v>
      </c>
      <c r="K18" s="138" t="s">
        <v>22</v>
      </c>
      <c r="L18" s="141" t="s">
        <v>22</v>
      </c>
      <c r="M18" s="142" t="s">
        <v>22</v>
      </c>
    </row>
    <row r="19" spans="1:16" s="54" customFormat="1" ht="23.1" customHeight="1" x14ac:dyDescent="0.25">
      <c r="A19" s="132" t="s">
        <v>91</v>
      </c>
      <c r="B19" s="133"/>
      <c r="C19" s="134"/>
      <c r="D19" s="134"/>
      <c r="E19" s="134"/>
      <c r="F19" s="134"/>
      <c r="G19" s="134"/>
      <c r="H19" s="134"/>
      <c r="I19" s="135"/>
      <c r="J19" s="122">
        <v>-6639931807.1499987</v>
      </c>
      <c r="K19" s="138" t="s">
        <v>22</v>
      </c>
      <c r="L19" s="141" t="s">
        <v>22</v>
      </c>
      <c r="M19" s="142"/>
    </row>
    <row r="20" spans="1:16" ht="15" x14ac:dyDescent="0.25">
      <c r="A20" s="58" t="s">
        <v>22</v>
      </c>
      <c r="B20" s="108"/>
      <c r="C20" s="108"/>
      <c r="D20" s="108"/>
      <c r="E20" s="108"/>
      <c r="F20" s="108"/>
      <c r="G20" s="108"/>
      <c r="H20" s="108"/>
      <c r="I20" s="109"/>
      <c r="J20" s="108"/>
    </row>
    <row r="21" spans="1:16" x14ac:dyDescent="0.2">
      <c r="A21" s="110" t="s">
        <v>78</v>
      </c>
    </row>
    <row r="22" spans="1:16" x14ac:dyDescent="0.2">
      <c r="A22" s="110"/>
      <c r="B22" s="59"/>
    </row>
    <row r="23" spans="1:16" ht="20.25" customHeight="1" x14ac:dyDescent="0.25">
      <c r="A23" s="144"/>
      <c r="B23" s="163"/>
      <c r="C23" s="163"/>
      <c r="D23" s="163"/>
      <c r="E23" s="163"/>
      <c r="F23" s="163"/>
      <c r="G23" s="163"/>
      <c r="H23" s="163"/>
      <c r="I23" s="162"/>
      <c r="J23" s="163"/>
      <c r="K23" s="152" t="s">
        <v>22</v>
      </c>
      <c r="L23" s="152" t="s">
        <v>22</v>
      </c>
      <c r="M23" s="153" t="s">
        <v>22</v>
      </c>
      <c r="N23" s="154" t="s">
        <v>22</v>
      </c>
      <c r="O23" s="6" t="s">
        <v>22</v>
      </c>
      <c r="P23" s="6" t="s">
        <v>22</v>
      </c>
    </row>
    <row r="24" spans="1:16" ht="20.25" customHeight="1" x14ac:dyDescent="0.2">
      <c r="B24" s="76"/>
      <c r="C24" s="76"/>
      <c r="D24" s="76"/>
      <c r="E24" s="76"/>
      <c r="F24" s="76"/>
      <c r="H24" s="20"/>
      <c r="K24" s="143"/>
      <c r="L24" s="144"/>
      <c r="M24" s="90"/>
      <c r="N24" s="144"/>
    </row>
    <row r="25" spans="1:16" ht="20.25" customHeight="1" x14ac:dyDescent="0.2">
      <c r="B25" s="76"/>
      <c r="C25" s="76"/>
      <c r="D25" s="76"/>
      <c r="E25" s="76"/>
      <c r="F25" s="76"/>
      <c r="K25" s="143"/>
      <c r="L25" s="144"/>
      <c r="M25" s="90"/>
      <c r="N25" s="144"/>
    </row>
    <row r="26" spans="1:16" x14ac:dyDescent="0.2">
      <c r="B26" s="76"/>
      <c r="C26" s="76"/>
      <c r="D26" s="76"/>
      <c r="E26" s="76"/>
      <c r="F26" s="76"/>
    </row>
    <row r="28" spans="1:16" x14ac:dyDescent="0.2">
      <c r="B28" s="76"/>
      <c r="C28" s="76"/>
      <c r="D28" s="76"/>
      <c r="E28" s="76"/>
      <c r="F28" s="76"/>
      <c r="G28" s="76"/>
    </row>
  </sheetData>
  <mergeCells count="4">
    <mergeCell ref="B6:I6"/>
    <mergeCell ref="J6:J7"/>
    <mergeCell ref="B5:H5"/>
    <mergeCell ref="A6:A7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showGridLines="0" workbookViewId="0">
      <selection activeCell="G14" sqref="G14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18.85546875" customWidth="1"/>
    <col min="4" max="6" width="17.28515625" customWidth="1"/>
    <col min="7" max="7" width="20" bestFit="1" customWidth="1"/>
    <col min="8" max="8" width="16.7109375" bestFit="1" customWidth="1"/>
    <col min="9" max="9" width="13.7109375" bestFit="1" customWidth="1"/>
    <col min="10" max="10" width="28.28515625" customWidth="1"/>
    <col min="11" max="11" width="22.28515625" customWidth="1"/>
    <col min="12" max="12" width="16.28515625" customWidth="1"/>
    <col min="13" max="13" width="18" customWidth="1"/>
    <col min="14" max="14" width="21" customWidth="1"/>
  </cols>
  <sheetData>
    <row r="1" spans="1:14" ht="15.75" x14ac:dyDescent="0.25">
      <c r="A1" s="40" t="s">
        <v>37</v>
      </c>
      <c r="B1" s="2"/>
      <c r="C1" s="2"/>
      <c r="D1" s="2"/>
      <c r="E1" s="2"/>
      <c r="F1" s="2"/>
      <c r="G1" s="2"/>
      <c r="H1" s="2"/>
    </row>
    <row r="2" spans="1:14" ht="15" x14ac:dyDescent="0.2">
      <c r="A2" s="2"/>
      <c r="B2" s="2"/>
      <c r="C2" s="2"/>
      <c r="D2" s="2"/>
      <c r="E2" s="2"/>
      <c r="F2" s="2"/>
      <c r="G2" s="2"/>
      <c r="H2" s="2"/>
    </row>
    <row r="3" spans="1:14" ht="15" x14ac:dyDescent="0.2">
      <c r="A3" s="6"/>
      <c r="B3" s="41" t="s">
        <v>22</v>
      </c>
      <c r="C3" s="42"/>
      <c r="D3" s="6"/>
      <c r="E3" s="6"/>
      <c r="F3" s="6"/>
    </row>
    <row r="4" spans="1:14" ht="15" x14ac:dyDescent="0.2">
      <c r="A4" s="2" t="s">
        <v>22</v>
      </c>
      <c r="B4" s="2"/>
      <c r="C4" s="2"/>
      <c r="D4" s="2"/>
      <c r="E4" s="43"/>
      <c r="F4" s="172"/>
    </row>
    <row r="5" spans="1:14" ht="12.75" customHeight="1" x14ac:dyDescent="0.2">
      <c r="A5" s="181" t="s">
        <v>13</v>
      </c>
      <c r="B5" s="183" t="s">
        <v>86</v>
      </c>
      <c r="C5" s="44" t="s">
        <v>20</v>
      </c>
      <c r="D5" s="44"/>
      <c r="E5" s="183" t="s">
        <v>89</v>
      </c>
      <c r="F5" s="173"/>
      <c r="G5" s="45"/>
      <c r="J5" s="185"/>
      <c r="K5" s="188"/>
      <c r="L5" s="87"/>
      <c r="M5" s="87"/>
      <c r="N5" s="188"/>
    </row>
    <row r="6" spans="1:14" ht="21" customHeight="1" x14ac:dyDescent="0.2">
      <c r="A6" s="182"/>
      <c r="B6" s="182"/>
      <c r="C6" s="46" t="s">
        <v>14</v>
      </c>
      <c r="D6" s="47" t="s">
        <v>36</v>
      </c>
      <c r="E6" s="182"/>
      <c r="F6" s="174"/>
      <c r="G6" s="45"/>
      <c r="J6" s="186"/>
      <c r="K6" s="186"/>
      <c r="L6" s="88"/>
      <c r="M6" s="88"/>
      <c r="N6" s="186"/>
    </row>
    <row r="7" spans="1:14" x14ac:dyDescent="0.2">
      <c r="A7" s="48" t="s">
        <v>21</v>
      </c>
      <c r="B7" s="171">
        <v>90510000000</v>
      </c>
      <c r="C7" s="49">
        <v>0</v>
      </c>
      <c r="D7" s="49">
        <v>0</v>
      </c>
      <c r="E7" s="171">
        <f t="shared" ref="E7:E12" si="0">SUM(B7+C7-D7)</f>
        <v>90510000000</v>
      </c>
      <c r="F7" s="175"/>
      <c r="J7" s="6"/>
      <c r="K7" s="62"/>
      <c r="L7" s="62"/>
      <c r="M7" s="62"/>
      <c r="N7" s="62"/>
    </row>
    <row r="8" spans="1:14" x14ac:dyDescent="0.2">
      <c r="A8" s="48" t="s">
        <v>45</v>
      </c>
      <c r="B8" s="171">
        <v>1953371</v>
      </c>
      <c r="C8" s="49">
        <v>0</v>
      </c>
      <c r="D8" s="49">
        <v>0</v>
      </c>
      <c r="E8" s="171">
        <f t="shared" si="0"/>
        <v>1953371</v>
      </c>
      <c r="F8" s="175"/>
      <c r="G8" s="51"/>
      <c r="H8" s="62" t="s">
        <v>22</v>
      </c>
      <c r="I8" s="92" t="s">
        <v>22</v>
      </c>
      <c r="J8" s="6"/>
      <c r="K8" s="62"/>
      <c r="L8" s="62"/>
      <c r="M8" s="62"/>
      <c r="N8" s="62"/>
    </row>
    <row r="9" spans="1:14" x14ac:dyDescent="0.2">
      <c r="A9" s="48" t="s">
        <v>6</v>
      </c>
      <c r="B9" s="171">
        <v>8540528429</v>
      </c>
      <c r="C9" s="171">
        <v>34259257</v>
      </c>
      <c r="D9" s="49">
        <v>0</v>
      </c>
      <c r="E9" s="171">
        <f t="shared" si="0"/>
        <v>8574787686</v>
      </c>
      <c r="F9" s="175"/>
      <c r="G9" s="51"/>
      <c r="H9" s="62" t="s">
        <v>22</v>
      </c>
      <c r="I9" s="144" t="s">
        <v>22</v>
      </c>
      <c r="J9" s="6"/>
      <c r="K9" s="62"/>
      <c r="L9" s="62"/>
      <c r="M9" s="62"/>
      <c r="N9" s="62"/>
    </row>
    <row r="10" spans="1:14" x14ac:dyDescent="0.2">
      <c r="A10" s="48" t="s">
        <v>29</v>
      </c>
      <c r="B10" s="171">
        <v>42011739194</v>
      </c>
      <c r="C10" s="49">
        <v>0</v>
      </c>
      <c r="D10" s="49">
        <v>0</v>
      </c>
      <c r="E10" s="171">
        <f t="shared" si="0"/>
        <v>42011739194</v>
      </c>
      <c r="F10" s="175"/>
      <c r="G10" s="51"/>
      <c r="H10" s="51" t="s">
        <v>22</v>
      </c>
      <c r="I10" s="92" t="s">
        <v>22</v>
      </c>
      <c r="J10" s="6"/>
      <c r="K10" s="62"/>
      <c r="L10" s="62"/>
      <c r="M10" s="62"/>
      <c r="N10" s="62"/>
    </row>
    <row r="11" spans="1:14" x14ac:dyDescent="0.2">
      <c r="A11" s="48" t="s">
        <v>84</v>
      </c>
      <c r="B11" s="49">
        <v>0</v>
      </c>
      <c r="C11" s="171">
        <v>2275820295</v>
      </c>
      <c r="D11" s="49">
        <v>0</v>
      </c>
      <c r="E11" s="171">
        <f t="shared" si="0"/>
        <v>2275820295</v>
      </c>
      <c r="F11" s="175"/>
      <c r="G11" s="51"/>
      <c r="H11" s="51"/>
      <c r="I11" s="92"/>
      <c r="J11" s="6"/>
      <c r="K11" s="62"/>
      <c r="L11" s="62"/>
      <c r="M11" s="62"/>
      <c r="N11" s="62"/>
    </row>
    <row r="12" spans="1:14" x14ac:dyDescent="0.2">
      <c r="A12" s="48" t="s">
        <v>34</v>
      </c>
      <c r="B12" s="171">
        <v>2275820295</v>
      </c>
      <c r="C12" s="171">
        <v>1235775647</v>
      </c>
      <c r="D12" s="171">
        <v>2275820295</v>
      </c>
      <c r="E12" s="171">
        <f t="shared" si="0"/>
        <v>1235775647</v>
      </c>
      <c r="F12" s="175"/>
      <c r="J12" s="6"/>
      <c r="K12" s="62"/>
      <c r="L12" s="62"/>
      <c r="M12" s="62"/>
      <c r="N12" s="62"/>
    </row>
    <row r="13" spans="1:14" ht="17.25" customHeight="1" x14ac:dyDescent="0.2">
      <c r="A13" s="48" t="s">
        <v>35</v>
      </c>
      <c r="B13" s="171">
        <f>SUM(B7:B12)</f>
        <v>143340041289</v>
      </c>
      <c r="C13" s="171">
        <f>SUM(C7:C12)</f>
        <v>3545855199</v>
      </c>
      <c r="D13" s="171">
        <f>SUM(D7:D12)</f>
        <v>2275820295</v>
      </c>
      <c r="E13" s="171">
        <f>SUM(E7:E12)</f>
        <v>144610076193</v>
      </c>
      <c r="F13" s="175"/>
      <c r="G13" s="50"/>
      <c r="H13" s="144"/>
      <c r="J13" s="6"/>
      <c r="K13" s="62"/>
      <c r="L13" s="62"/>
      <c r="M13" s="62"/>
      <c r="N13" s="62"/>
    </row>
    <row r="14" spans="1:14" x14ac:dyDescent="0.2">
      <c r="A14" s="6"/>
      <c r="B14" s="53" t="s">
        <v>22</v>
      </c>
      <c r="C14" s="53"/>
      <c r="D14" s="53" t="s">
        <v>22</v>
      </c>
      <c r="E14" s="53" t="s">
        <v>22</v>
      </c>
      <c r="F14" s="53"/>
    </row>
    <row r="15" spans="1:14" x14ac:dyDescent="0.2">
      <c r="A15" s="20" t="s">
        <v>22</v>
      </c>
      <c r="B15" s="145" t="s">
        <v>22</v>
      </c>
      <c r="C15" s="114" t="s">
        <v>22</v>
      </c>
      <c r="D15" s="74" t="s">
        <v>22</v>
      </c>
      <c r="E15" s="147"/>
      <c r="F15" s="147"/>
    </row>
    <row r="16" spans="1:14" x14ac:dyDescent="0.2">
      <c r="B16" s="145" t="s">
        <v>22</v>
      </c>
      <c r="C16" s="115" t="s">
        <v>22</v>
      </c>
      <c r="D16" s="116" t="s">
        <v>22</v>
      </c>
      <c r="E16" s="148" t="s">
        <v>22</v>
      </c>
      <c r="F16" s="148"/>
      <c r="G16" s="156"/>
      <c r="H16" s="144"/>
      <c r="M16" s="89"/>
      <c r="N16" s="89"/>
    </row>
    <row r="17" spans="1:14" ht="15.75" x14ac:dyDescent="0.25">
      <c r="A17" s="40" t="s">
        <v>38</v>
      </c>
      <c r="B17" s="146" t="s">
        <v>22</v>
      </c>
      <c r="C17" s="114" t="s">
        <v>22</v>
      </c>
      <c r="D17" s="117" t="s">
        <v>22</v>
      </c>
      <c r="E17" s="117" t="s">
        <v>22</v>
      </c>
      <c r="F17" s="117"/>
      <c r="G17" s="156"/>
      <c r="H17" s="50"/>
      <c r="I17" s="144"/>
    </row>
    <row r="18" spans="1:14" ht="15.75" x14ac:dyDescent="0.25">
      <c r="A18" t="s">
        <v>22</v>
      </c>
      <c r="B18" s="75"/>
      <c r="C18" s="40"/>
      <c r="D18" s="40" t="s">
        <v>22</v>
      </c>
      <c r="E18" s="101" t="s">
        <v>22</v>
      </c>
      <c r="F18" s="101"/>
      <c r="G18" s="186"/>
      <c r="H18" s="157"/>
      <c r="I18" s="158"/>
    </row>
    <row r="19" spans="1:14" ht="15.75" x14ac:dyDescent="0.25">
      <c r="A19" t="s">
        <v>22</v>
      </c>
      <c r="B19" s="40"/>
      <c r="C19" s="40"/>
      <c r="D19" s="40"/>
      <c r="E19" s="149" t="s">
        <v>22</v>
      </c>
      <c r="F19" s="149"/>
      <c r="G19" s="186"/>
      <c r="H19" s="149"/>
      <c r="I19" s="158"/>
      <c r="J19" s="144"/>
    </row>
    <row r="20" spans="1:14" ht="15" x14ac:dyDescent="0.2">
      <c r="B20" s="54"/>
      <c r="C20" s="54"/>
      <c r="D20" s="54"/>
      <c r="E20" s="101"/>
      <c r="F20" s="101"/>
      <c r="G20" s="101"/>
      <c r="H20" s="102"/>
      <c r="J20" s="80"/>
      <c r="K20" s="103"/>
      <c r="L20" s="103"/>
      <c r="M20" s="103"/>
    </row>
    <row r="21" spans="1:14" ht="33" customHeight="1" x14ac:dyDescent="0.25">
      <c r="A21" s="184" t="s">
        <v>39</v>
      </c>
      <c r="B21" s="113" t="s">
        <v>87</v>
      </c>
      <c r="C21" s="113">
        <v>43555</v>
      </c>
      <c r="D21" s="79" t="s">
        <v>88</v>
      </c>
      <c r="E21" s="104"/>
      <c r="F21" s="104"/>
      <c r="G21" s="104"/>
      <c r="H21" s="150"/>
      <c r="I21" s="151"/>
      <c r="J21" s="103"/>
      <c r="K21" s="103"/>
      <c r="L21" s="103"/>
      <c r="M21" s="103"/>
    </row>
    <row r="22" spans="1:14" ht="22.5" customHeight="1" x14ac:dyDescent="0.25">
      <c r="A22" s="182"/>
      <c r="B22" s="55">
        <v>1.7920736216361515E-2</v>
      </c>
      <c r="C22" s="56">
        <v>8.6192270322777691E-3</v>
      </c>
      <c r="D22" s="55">
        <f>+C22/3*12</f>
        <v>3.4476908129111077E-2</v>
      </c>
      <c r="E22" s="104"/>
      <c r="F22" s="104"/>
      <c r="G22" s="50"/>
      <c r="H22" s="144"/>
      <c r="J22" s="103"/>
      <c r="K22" s="80"/>
      <c r="L22" s="80"/>
      <c r="M22" s="80"/>
    </row>
    <row r="23" spans="1:14" x14ac:dyDescent="0.2">
      <c r="C23" s="52" t="s">
        <v>22</v>
      </c>
      <c r="E23" s="104"/>
      <c r="F23" s="104"/>
      <c r="J23" s="83"/>
      <c r="K23" s="83"/>
      <c r="L23" s="83"/>
      <c r="M23" s="83"/>
    </row>
    <row r="24" spans="1:14" x14ac:dyDescent="0.2">
      <c r="B24" s="52"/>
      <c r="C24" s="57" t="s">
        <v>22</v>
      </c>
      <c r="D24" s="61" t="s">
        <v>22</v>
      </c>
      <c r="E24" s="104"/>
      <c r="F24" s="104"/>
      <c r="J24" s="187"/>
      <c r="K24" s="80"/>
      <c r="L24" s="80"/>
      <c r="M24" s="187"/>
    </row>
    <row r="25" spans="1:14" x14ac:dyDescent="0.2">
      <c r="B25" t="s">
        <v>22</v>
      </c>
      <c r="E25" s="104"/>
      <c r="F25" s="104"/>
      <c r="G25" s="156"/>
      <c r="H25" s="144"/>
      <c r="J25" s="187"/>
      <c r="K25" s="80"/>
      <c r="L25" s="80"/>
      <c r="M25" s="187"/>
    </row>
    <row r="26" spans="1:14" x14ac:dyDescent="0.2">
      <c r="E26" s="104"/>
      <c r="F26" s="104"/>
      <c r="G26" s="156"/>
      <c r="H26" s="50"/>
      <c r="I26" s="144"/>
      <c r="J26" s="80"/>
      <c r="K26" s="84"/>
      <c r="L26" s="80"/>
      <c r="M26" s="84"/>
    </row>
    <row r="27" spans="1:14" x14ac:dyDescent="0.2">
      <c r="E27" s="105"/>
      <c r="F27" s="105"/>
      <c r="G27" s="186"/>
      <c r="H27" s="149"/>
      <c r="I27" s="144"/>
      <c r="J27" s="80"/>
      <c r="K27" s="80"/>
      <c r="L27" s="80"/>
      <c r="M27" s="80"/>
    </row>
    <row r="28" spans="1:14" x14ac:dyDescent="0.2">
      <c r="D28" t="s">
        <v>22</v>
      </c>
      <c r="E28" s="106"/>
      <c r="F28" s="106"/>
      <c r="G28" s="186"/>
      <c r="H28" s="149"/>
      <c r="I28" s="158"/>
      <c r="J28" s="80"/>
      <c r="K28" s="80"/>
      <c r="L28" s="80"/>
      <c r="M28" s="80"/>
    </row>
    <row r="29" spans="1:14" x14ac:dyDescent="0.2">
      <c r="D29" s="82" t="s">
        <v>22</v>
      </c>
      <c r="J29" s="80"/>
      <c r="K29" s="80"/>
      <c r="L29" s="80"/>
      <c r="M29" s="80"/>
    </row>
    <row r="30" spans="1:14" x14ac:dyDescent="0.2">
      <c r="D30" s="82" t="s">
        <v>22</v>
      </c>
      <c r="J30" s="80"/>
      <c r="K30" s="80"/>
      <c r="L30" s="80"/>
      <c r="M30" s="84"/>
      <c r="N30" s="50"/>
    </row>
    <row r="31" spans="1:14" x14ac:dyDescent="0.2">
      <c r="D31" s="82" t="s">
        <v>22</v>
      </c>
      <c r="J31" s="80"/>
      <c r="K31" s="80"/>
      <c r="L31" s="80"/>
      <c r="M31" s="80"/>
    </row>
    <row r="32" spans="1:14" x14ac:dyDescent="0.2">
      <c r="D32" s="82" t="s">
        <v>22</v>
      </c>
      <c r="J32" s="80"/>
      <c r="K32" s="84"/>
      <c r="L32" s="80"/>
      <c r="M32" s="84"/>
    </row>
    <row r="33" spans="4:13" x14ac:dyDescent="0.2">
      <c r="D33" s="82" t="s">
        <v>22</v>
      </c>
      <c r="J33" s="80"/>
      <c r="K33" s="103"/>
      <c r="L33" s="103"/>
      <c r="M33" s="103"/>
    </row>
    <row r="34" spans="4:13" x14ac:dyDescent="0.2">
      <c r="D34" s="164" t="s">
        <v>22</v>
      </c>
      <c r="J34" s="80"/>
      <c r="K34" s="80"/>
      <c r="L34" s="80"/>
      <c r="M34" s="80"/>
    </row>
    <row r="35" spans="4:13" x14ac:dyDescent="0.2">
      <c r="J35" s="103"/>
      <c r="K35" s="103"/>
      <c r="L35" s="103"/>
      <c r="M35" s="103"/>
    </row>
    <row r="36" spans="4:13" x14ac:dyDescent="0.2">
      <c r="J36" s="103"/>
      <c r="K36" s="103"/>
      <c r="L36" s="103"/>
      <c r="M36" s="103"/>
    </row>
    <row r="37" spans="4:13" x14ac:dyDescent="0.2">
      <c r="J37" s="103"/>
      <c r="K37" s="103"/>
      <c r="L37" s="103"/>
      <c r="M37" s="103"/>
    </row>
    <row r="38" spans="4:13" x14ac:dyDescent="0.2">
      <c r="J38" s="187"/>
      <c r="K38" s="85"/>
      <c r="L38" s="85"/>
      <c r="M38" s="80"/>
    </row>
    <row r="39" spans="4:13" x14ac:dyDescent="0.2">
      <c r="J39" s="187"/>
      <c r="K39" s="107"/>
      <c r="L39" s="86"/>
      <c r="M39" s="81"/>
    </row>
    <row r="41" spans="4:13" x14ac:dyDescent="0.2">
      <c r="J41" s="82"/>
      <c r="K41" s="82"/>
      <c r="L41" s="82"/>
    </row>
    <row r="42" spans="4:13" x14ac:dyDescent="0.2">
      <c r="J42" s="82"/>
      <c r="K42" s="82"/>
      <c r="L42" s="82"/>
    </row>
    <row r="43" spans="4:13" x14ac:dyDescent="0.2">
      <c r="J43" s="82"/>
      <c r="K43" s="82"/>
      <c r="L43" s="82"/>
    </row>
  </sheetData>
  <mergeCells count="12">
    <mergeCell ref="J38:J39"/>
    <mergeCell ref="K5:K6"/>
    <mergeCell ref="N5:N6"/>
    <mergeCell ref="G18:G19"/>
    <mergeCell ref="J24:J25"/>
    <mergeCell ref="M24:M25"/>
    <mergeCell ref="G27:G28"/>
    <mergeCell ref="A5:A6"/>
    <mergeCell ref="B5:B6"/>
    <mergeCell ref="E5:E6"/>
    <mergeCell ref="A21:A22"/>
    <mergeCell ref="J5:J6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"/>
  <sheetViews>
    <sheetView workbookViewId="0">
      <selection activeCell="O6" sqref="O6"/>
    </sheetView>
  </sheetViews>
  <sheetFormatPr baseColWidth="10" defaultRowHeight="12.75" x14ac:dyDescent="0.2"/>
  <sheetData>
    <row r="1" spans="1:13" ht="18.75" customHeight="1" x14ac:dyDescent="0.3">
      <c r="A1" s="189" t="s">
        <v>77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x14ac:dyDescent="0.2">
      <c r="A2" s="94"/>
      <c r="B2" s="95"/>
      <c r="C2" s="96"/>
      <c r="D2" s="94"/>
      <c r="E2" s="97"/>
      <c r="F2" s="95"/>
    </row>
  </sheetData>
  <mergeCells count="1">
    <mergeCell ref="A1:M1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O2m2/N1rXK6X1CGViZBWzKpSl6R6fPnLMiirSEuLPzU=</DigestValue>
    </Reference>
    <Reference Type="http://www.w3.org/2000/09/xmldsig#Object" URI="#idOfficeObject">
      <DigestMethod Algorithm="http://www.w3.org/2001/04/xmlenc#sha256"/>
      <DigestValue>zi3SW8gDXfDno3PKwMdrnzd19CEVioaavNbDzXMexiI=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H/oF2mKsh/wYh0WFzcqbUQMVculiPsdDedM1LiB+F8Y=</DigestValue>
    </Reference>
  </SignedInfo>
  <SignatureValue>dxP7OViNALEZNWvP7AimfZQJFA6cQZAXVQvITpoyLOeUnL2G1O8t+VNBlUSlMmLauOlEZeuaeyEm
GhXcXa6ympyUOfL4vzOoCsjLCtvX+sFtiWZqjUBxn1CBqJGemGBMLg7NF20RFnLkkipaRv1tljf/
9sXu9jZc3T/xJTiFQqyZunCCaAbt9R3nqTlvLniPto6q/NHi2YUhXIENWlRFQYwVCap7Js5AC6Nu
mUALXg1qj+ixccLd7t5rJI5ZncvM5plryC33vS2qFovDeXGlsh5tceqFfI2UTWMHQpZMUG2jcaIg
EQXUrS/pzjZhis1XY9aMR/8NWTYHW5gGKR25zw==</SignatureValue>
  <KeyInfo>
    <X509Data>
      <X509Certificate>MIIHvzCCBaegAwIBAgIQTSBSAbJ1SOJc0e8Ke5i3+DANBgkqhkiG9w0BAQsFADBPMRcwFQYDVQQFEw5SVUMgODAwODAwOTktMDELMAkGA1UEBhMCUFkxETAPBgNVBAoMCFZJVCBTLkEuMRQwEgYDVQQDEwtDQS1WSVQgUy5BLjAeFw0xOTA1MDcyMDQ4MTBaFw0yMTA1MDcyMDQ4MTBaMIGXMRUwEwYDVQQqDAxEQVJJTyBBTklCQUwxETAPBgNVBAQMCEJSVUdJQVRJMRIwEAYDVQQFEwlDSTgyNDI5NjIxHjAcBgNVBAMMFURBUklPIEFOSUJBTCBCUlVHSUFUSTERMA8GA1UECwwIRklSTUEgRjIxFzAVBgNVBAoMDlBFUlNPTkEgRklTSUNBMQswCQYDVQQGEwJQWTCCASIwDQYJKoZIhvcNAQEBBQADggEPADCCAQoCggEBAMsNcaW47Jl/1gnzJcu0A7/uCyBUsKXaEtJmODCLxeZIwh3UmgNdTwnYVsoTTLKDNJwnvFqQquksHemp/G72Gq69pjhanDutYRY3jwBCKCUanrXXziyml9xe4CrMKPn4iYgZHnOi7jvJRVTRlK5zJISqciOZG1iUOtD30P75QjUDg6X41HJQQc38n9+tlUlw0E108hlrm70waVsypZYD5grAnSTFPJtN1HQyJ5iTd8JRo7o8Rd6kpdCltNm+8Y489BYH4ac+CRXzJSDzEdVyDceHvnBxrlTimzvWMeoQjSBg9x2MhJBpio6X8/s8qNuH4RI6VoyHSS6yYTNGGx8HZbkCAwEAAaOCA0wwggNIMAwGA1UdEwEB/wQCMAAwDgYDVR0PAQH/BAQDAgXgMCwGA1UdJQEB/wQiMCAGCCsGAQUFBwMEBggrBgEFBQcDAgYKKwYBBAGCNxQCAjAdBgNVHQ4EFgQU8REA+hWT3hB8DlbDH0wpG16tJm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EQVJJT0JSVUdJQVRJ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tFGtzSKeIHfQsMr1K0rsGWdX8r1WBneyoUJtvwKvS4PMutsJel7PeYawcq6ntHYzT8HlMs0ChAg0rYe+86zvQmPJFyDczmMyrpAi4RTYhROxlhB0//t+nBWn9ZEnvRS5WNqMSEzPCQZQp+8oEXhjgEgoRuY/pe3CITots4XfpLBp4+Wxxv1/kolGqY7OTxOpRgdfbTi4Tn/f2qDuFJoq7ljbN/2PxvseDvibXfzTe/+xYIzyTC/bA3zBGjMSmkkY6TXPJ5LQAx+JS2BnpL4OmY+Uqe5qsty2ShrGn/1j8pBTSyFtZRCdhmIQQRjq1Ub1VjOuxPAApdJ3I1nqCSR4+rbXXIh87R1Jq5glGcHRzIlbDhJ+Bg8be8PPpQR2/M63AaFC4qlZPoSPxDZLehiKta5b1K5v2YE7c+W4dLi4HrhDL24dPzJw7DTobmhyILeyaWJk6+aT3ud1GvL+bnHex/lsFDtkxI7m3Lzu7twUsx6kZmrM305xbBADPmFjo3kQaoX3+/HW9VClvhcfMv0T3WM6OhZXumB9iUH9Y8zbKMaIg+Nz3O6Z5AujLwkIrIJdc9gkIN4DCLQOh+rX7IVkXC28D84j4dwvv/IC/Daz4+TfQhRznfWpQ8sPtZMnZjjuGRNAEjD0y2uLggn9Azxk7VUXTfxD0SV7y7zUfWixB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/zpptnchL8zBiUZ89veWt/5//iTNGgvznGTBCZZSBDY=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Te+/4xhy1HsoXzH3g0JhSbY/+VNytog6PQSHi8EPOL0=</DigestValue>
      </Reference>
      <Reference URI="/xl/media/image1.jpeg?ContentType=image/jpeg">
        <DigestMethod Algorithm="http://www.w3.org/2001/04/xmlenc#sha256"/>
        <DigestValue>9aR3dWnQvELsIIZpaZg5CoDFA5NiZzyEc3lH8boMxTk=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5/M3pTswXVvtg7ZaoYF2bgG5SNPRTOaZjwtBWfXNYj4=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jQ1BnJbFoI7QTkRJyjC+sLAm8xi25LstdxsXFxAJPf0=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8FCEr396mfc6jh+NlYSot5CmOGcH4BdB9VanotHm8ME=</DigestValue>
      </Reference>
      <Reference URI="/xl/styles.xml?ContentType=application/vnd.openxmlformats-officedocument.spreadsheetml.styles+xml">
        <DigestMethod Algorithm="http://www.w3.org/2001/04/xmlenc#sha256"/>
        <DigestValue>F+YXOh/xx4L7Om2oNXkn0yXGkxfoqk3VhQ1PYhSBtmA=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YIXdOdyiX5SWZ2GMczH+4xsYief5OyktnFCxKkat6+U=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G3TbjnckqXayzUf4ZhKvDqCWznx5aLf22vF6c14gcNg=</DigestValue>
      </Reference>
      <Reference URI="/xl/worksheets/sheet2.xml?ContentType=application/vnd.openxmlformats-officedocument.spreadsheetml.worksheet+xml">
        <DigestMethod Algorithm="http://www.w3.org/2001/04/xmlenc#sha256"/>
        <DigestValue>0Z3bVtCNJVPrd7kOkZyQAlTvmViKUjadGvdi4Z9iA1A=</DigestValue>
      </Reference>
      <Reference URI="/xl/worksheets/sheet3.xml?ContentType=application/vnd.openxmlformats-officedocument.spreadsheetml.worksheet+xml">
        <DigestMethod Algorithm="http://www.w3.org/2001/04/xmlenc#sha256"/>
        <DigestValue>ZofxeDcdz2h+iD7uhHklu/eP7d3BxTMIpHsf3pwNrtY=</DigestValue>
      </Reference>
      <Reference URI="/xl/worksheets/sheet4.xml?ContentType=application/vnd.openxmlformats-officedocument.spreadsheetml.worksheet+xml">
        <DigestMethod Algorithm="http://www.w3.org/2001/04/xmlenc#sha256"/>
        <DigestValue>spcrmvK9WIPOEP1PFIFT+UrSzyWLQMPZggj1KkxT6aM=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2019-05-16T20:31:49Z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2019-05-16T20:31:49Z</xd:SigningTime>
          <xd:SigningCertificate>
            <xd:Cert>
              <xd:CertDigest>
                <DigestMethod Algorithm="http://www.w3.org/2001/04/xmlenc#sha256"/>
                <DigestValue>ulpuNzWZrCrfBfiZhMS2WMP1bgSjg8RfglyaJRqPRMU=</DigestValue>
              </xd:CertDigest>
              <xd:IssuerSerial>
                <X509IssuerName>CN=CA-VIT S.A., O=VIT S.A., C=PY, SERIALNUMBER=RUC 80080099-0</X509IssuerName>
                <X509SerialNumber>102518372466957418904078871661460895736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Calificacion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Dario Brugiati</cp:lastModifiedBy>
  <cp:lastPrinted>2017-04-12T17:06:23Z</cp:lastPrinted>
  <dcterms:created xsi:type="dcterms:W3CDTF">2000-07-07T20:22:16Z</dcterms:created>
  <dcterms:modified xsi:type="dcterms:W3CDTF">2019-05-16T20:29:37Z</dcterms:modified>
</cp:coreProperties>
</file>